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2024 год" sheetId="7" r:id="rId1"/>
  </sheets>
  <externalReferences>
    <externalReference r:id="rId2"/>
  </externalReferences>
  <definedNames>
    <definedName name="_258000_">#REF!</definedName>
    <definedName name="_ВСЕГО_МР">#REF!</definedName>
    <definedName name="_ИМБТ_СЕЛО_2022" localSheetId="0">'2024 год'!#REF!</definedName>
    <definedName name="_ИМБТ_СЕЛО_2022">#REF!</definedName>
    <definedName name="_Размер_норматива">#REF!</definedName>
    <definedName name="_СЕЛ_НАС" localSheetId="0">'2024 год'!#REF!</definedName>
    <definedName name="_СЕЛ_НАС">#REF!</definedName>
    <definedName name="_суб21">3000</definedName>
    <definedName name="_суб22">3000</definedName>
    <definedName name="_xlnm.Print_Titles" localSheetId="0">'2024 год'!$9:$11</definedName>
    <definedName name="Мой_Лист" localSheetId="0">MID(CELL("имяфайла",'2024 год'!#REF!),SEARCH("[",CELL("имяфайла",'2024 год'!#REF!)),256)&amp;"!"</definedName>
    <definedName name="Мой_Лист">MID(CELL("имяфайла",[1]Численность_по_МО!$A$1),SEARCH("[",CELL("имяфайла",[1]Численность_по_МО!$A$1)),256)&amp;"!"</definedName>
    <definedName name="_xlnm.Print_Area" localSheetId="0">'2024 год'!$A$1:$D$305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B304" i="7" l="1"/>
  <c r="B303" i="7"/>
  <c r="B302" i="7"/>
  <c r="B301" i="7"/>
  <c r="C300" i="7"/>
  <c r="B300" i="7"/>
  <c r="B299" i="7"/>
  <c r="B298" i="7"/>
  <c r="B297" i="7"/>
  <c r="B296" i="7"/>
  <c r="B295" i="7"/>
  <c r="B294" i="7"/>
  <c r="C293" i="7"/>
  <c r="B293" i="7"/>
  <c r="B292" i="7"/>
  <c r="B291" i="7"/>
  <c r="B290" i="7"/>
  <c r="B289" i="7"/>
  <c r="B288" i="7"/>
  <c r="B287" i="7"/>
  <c r="B286" i="7"/>
  <c r="B285" i="7" s="1"/>
  <c r="C285" i="7"/>
  <c r="B284" i="7"/>
  <c r="B283" i="7"/>
  <c r="B282" i="7"/>
  <c r="C281" i="7"/>
  <c r="B281" i="7"/>
  <c r="B280" i="7"/>
  <c r="B279" i="7"/>
  <c r="B274" i="7" s="1"/>
  <c r="B278" i="7"/>
  <c r="B277" i="7"/>
  <c r="B276" i="7"/>
  <c r="B275" i="7"/>
  <c r="C274" i="7"/>
  <c r="B273" i="7"/>
  <c r="B272" i="7"/>
  <c r="B269" i="7" s="1"/>
  <c r="B271" i="7"/>
  <c r="B270" i="7"/>
  <c r="C269" i="7"/>
  <c r="B268" i="7"/>
  <c r="B267" i="7"/>
  <c r="B266" i="7"/>
  <c r="B265" i="7"/>
  <c r="B261" i="7" s="1"/>
  <c r="B264" i="7"/>
  <c r="B263" i="7"/>
  <c r="B262" i="7"/>
  <c r="C261" i="7"/>
  <c r="B260" i="7"/>
  <c r="B259" i="7"/>
  <c r="B258" i="7"/>
  <c r="B254" i="7" s="1"/>
  <c r="B257" i="7"/>
  <c r="B256" i="7"/>
  <c r="B255" i="7"/>
  <c r="C254" i="7"/>
  <c r="B253" i="7"/>
  <c r="B252" i="7"/>
  <c r="B251" i="7"/>
  <c r="B248" i="7" s="1"/>
  <c r="B250" i="7"/>
  <c r="C248" i="7"/>
  <c r="B247" i="7"/>
  <c r="B246" i="7"/>
  <c r="B245" i="7"/>
  <c r="B244" i="7"/>
  <c r="B243" i="7"/>
  <c r="B240" i="7" s="1"/>
  <c r="B242" i="7"/>
  <c r="B241" i="7"/>
  <c r="C240" i="7"/>
  <c r="B239" i="7"/>
  <c r="B238" i="7"/>
  <c r="B237" i="7"/>
  <c r="B236" i="7"/>
  <c r="B231" i="7" s="1"/>
  <c r="B235" i="7"/>
  <c r="B234" i="7"/>
  <c r="B233" i="7"/>
  <c r="B232" i="7"/>
  <c r="C231" i="7"/>
  <c r="B230" i="7"/>
  <c r="B228" i="7"/>
  <c r="B222" i="7" s="1"/>
  <c r="B227" i="7"/>
  <c r="B226" i="7"/>
  <c r="B225" i="7"/>
  <c r="B224" i="7"/>
  <c r="C222" i="7"/>
  <c r="B221" i="7"/>
  <c r="B220" i="7"/>
  <c r="B216" i="7" s="1"/>
  <c r="B219" i="7"/>
  <c r="B218" i="7"/>
  <c r="B217" i="7"/>
  <c r="C216" i="7"/>
  <c r="B215" i="7"/>
  <c r="B214" i="7"/>
  <c r="B213" i="7"/>
  <c r="B212" i="7"/>
  <c r="B211" i="7"/>
  <c r="B210" i="7"/>
  <c r="B209" i="7"/>
  <c r="B208" i="7"/>
  <c r="B207" i="7"/>
  <c r="B206" i="7"/>
  <c r="B205" i="7"/>
  <c r="B203" i="7" s="1"/>
  <c r="B204" i="7"/>
  <c r="C203" i="7"/>
  <c r="B202" i="7"/>
  <c r="B201" i="7"/>
  <c r="B200" i="7"/>
  <c r="B199" i="7"/>
  <c r="B198" i="7"/>
  <c r="B192" i="7" s="1"/>
  <c r="B197" i="7"/>
  <c r="B196" i="7"/>
  <c r="B195" i="7"/>
  <c r="B194" i="7"/>
  <c r="B193" i="7"/>
  <c r="C192" i="7"/>
  <c r="B191" i="7"/>
  <c r="B190" i="7"/>
  <c r="B189" i="7"/>
  <c r="B188" i="7"/>
  <c r="B187" i="7"/>
  <c r="B186" i="7"/>
  <c r="B184" i="7"/>
  <c r="B182" i="7"/>
  <c r="B181" i="7" s="1"/>
  <c r="C181" i="7"/>
  <c r="B180" i="7"/>
  <c r="B179" i="7"/>
  <c r="C178" i="7"/>
  <c r="B178" i="7"/>
  <c r="B177" i="7"/>
  <c r="B176" i="7"/>
  <c r="B175" i="7"/>
  <c r="B171" i="7" s="1"/>
  <c r="B174" i="7"/>
  <c r="B173" i="7"/>
  <c r="B172" i="7"/>
  <c r="C171" i="7"/>
  <c r="B170" i="7"/>
  <c r="B169" i="7"/>
  <c r="B168" i="7"/>
  <c r="B161" i="7" s="1"/>
  <c r="B167" i="7"/>
  <c r="B166" i="7"/>
  <c r="B165" i="7"/>
  <c r="B164" i="7"/>
  <c r="B163" i="7"/>
  <c r="B162" i="7"/>
  <c r="C161" i="7"/>
  <c r="B160" i="7"/>
  <c r="C159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C147" i="7"/>
  <c r="B147" i="7"/>
  <c r="B146" i="7"/>
  <c r="B145" i="7"/>
  <c r="B144" i="7"/>
  <c r="B143" i="7"/>
  <c r="B142" i="7"/>
  <c r="B141" i="7"/>
  <c r="B140" i="7"/>
  <c r="B139" i="7"/>
  <c r="B137" i="7" s="1"/>
  <c r="B138" i="7"/>
  <c r="C137" i="7"/>
  <c r="B136" i="7"/>
  <c r="B135" i="7"/>
  <c r="B134" i="7"/>
  <c r="B133" i="7"/>
  <c r="B132" i="7"/>
  <c r="B126" i="7" s="1"/>
  <c r="B131" i="7"/>
  <c r="B130" i="7"/>
  <c r="B129" i="7"/>
  <c r="B128" i="7"/>
  <c r="B127" i="7"/>
  <c r="C126" i="7"/>
  <c r="B125" i="7"/>
  <c r="B124" i="7"/>
  <c r="B123" i="7"/>
  <c r="B122" i="7"/>
  <c r="B121" i="7"/>
  <c r="B120" i="7"/>
  <c r="B119" i="7"/>
  <c r="B118" i="7"/>
  <c r="B117" i="7"/>
  <c r="B116" i="7" s="1"/>
  <c r="C116" i="7"/>
  <c r="B115" i="7"/>
  <c r="B114" i="7"/>
  <c r="B113" i="7"/>
  <c r="B112" i="7"/>
  <c r="B111" i="7"/>
  <c r="B110" i="7"/>
  <c r="B109" i="7"/>
  <c r="B108" i="7"/>
  <c r="B107" i="7" s="1"/>
  <c r="C107" i="7"/>
  <c r="B106" i="7"/>
  <c r="B105" i="7"/>
  <c r="B104" i="7"/>
  <c r="B103" i="7"/>
  <c r="B102" i="7"/>
  <c r="B101" i="7"/>
  <c r="B100" i="7"/>
  <c r="B99" i="7"/>
  <c r="B98" i="7"/>
  <c r="B97" i="7"/>
  <c r="C96" i="7"/>
  <c r="B96" i="7"/>
  <c r="B95" i="7"/>
  <c r="B94" i="7"/>
  <c r="B93" i="7"/>
  <c r="B92" i="7"/>
  <c r="B91" i="7"/>
  <c r="B90" i="7"/>
  <c r="C89" i="7"/>
  <c r="B89" i="7"/>
  <c r="B88" i="7"/>
  <c r="B87" i="7"/>
  <c r="B86" i="7"/>
  <c r="B85" i="7"/>
  <c r="B84" i="7"/>
  <c r="B83" i="7"/>
  <c r="B82" i="7"/>
  <c r="B81" i="7"/>
  <c r="B79" i="7" s="1"/>
  <c r="B80" i="7"/>
  <c r="C79" i="7"/>
  <c r="B78" i="7"/>
  <c r="B77" i="7"/>
  <c r="B76" i="7"/>
  <c r="C75" i="7"/>
  <c r="B75" i="7"/>
  <c r="B74" i="7"/>
  <c r="B73" i="7"/>
  <c r="B72" i="7"/>
  <c r="B71" i="7"/>
  <c r="B70" i="7"/>
  <c r="B69" i="7"/>
  <c r="B68" i="7"/>
  <c r="B67" i="7"/>
  <c r="B61" i="7" s="1"/>
  <c r="B66" i="7"/>
  <c r="B65" i="7"/>
  <c r="B64" i="7"/>
  <c r="B63" i="7"/>
  <c r="B62" i="7"/>
  <c r="C61" i="7"/>
  <c r="B60" i="7"/>
  <c r="B56" i="7" s="1"/>
  <c r="B59" i="7"/>
  <c r="B58" i="7"/>
  <c r="B57" i="7"/>
  <c r="C56" i="7"/>
  <c r="B55" i="7"/>
  <c r="B54" i="7"/>
  <c r="B53" i="7"/>
  <c r="B52" i="7"/>
  <c r="B51" i="7"/>
  <c r="B50" i="7"/>
  <c r="B49" i="7"/>
  <c r="B48" i="7"/>
  <c r="B47" i="7"/>
  <c r="B46" i="7"/>
  <c r="B45" i="7"/>
  <c r="B41" i="7" s="1"/>
  <c r="B44" i="7"/>
  <c r="B43" i="7"/>
  <c r="B42" i="7"/>
  <c r="C41" i="7"/>
  <c r="B40" i="7"/>
  <c r="B39" i="7"/>
  <c r="B38" i="7" s="1"/>
  <c r="C38" i="7"/>
  <c r="B37" i="7"/>
  <c r="B36" i="7"/>
  <c r="B35" i="7"/>
  <c r="B34" i="7"/>
  <c r="B33" i="7"/>
  <c r="B32" i="7"/>
  <c r="B31" i="7"/>
  <c r="B29" i="7" s="1"/>
  <c r="B30" i="7"/>
  <c r="C29" i="7"/>
  <c r="B28" i="7"/>
  <c r="B27" i="7"/>
  <c r="B26" i="7"/>
  <c r="B25" i="7"/>
  <c r="B24" i="7"/>
  <c r="B22" i="7" s="1"/>
  <c r="B23" i="7"/>
  <c r="C22" i="7"/>
  <c r="B21" i="7"/>
  <c r="B20" i="7"/>
  <c r="B19" i="7"/>
  <c r="B18" i="7"/>
  <c r="B17" i="7"/>
  <c r="B15" i="7" s="1"/>
  <c r="B16" i="7"/>
  <c r="C15" i="7"/>
  <c r="B14" i="7"/>
  <c r="B13" i="7"/>
  <c r="C12" i="7"/>
  <c r="C305" i="7" s="1"/>
  <c r="B12" i="7"/>
  <c r="B305" i="7" l="1"/>
</calcChain>
</file>

<file path=xl/sharedStrings.xml><?xml version="1.0" encoding="utf-8"?>
<sst xmlns="http://schemas.openxmlformats.org/spreadsheetml/2006/main" count="302" uniqueCount="276">
  <si>
    <t>2024 год (проект)</t>
  </si>
  <si>
    <t>Всего</t>
  </si>
  <si>
    <t>Расчет распределения</t>
  </si>
  <si>
    <t>на 2024 год субсидии бюджетам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</si>
  <si>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Наименование муниципальных образований области</t>
  </si>
  <si>
    <t>Расчет по методике</t>
  </si>
  <si>
    <t>Численность жителей, чел.</t>
  </si>
  <si>
    <t>Норматив на 1 чел., тыс.руб.</t>
  </si>
  <si>
    <t>Александрово-Гайский муниципальный район</t>
  </si>
  <si>
    <t>Александрово-Гайское сельское поселение</t>
  </si>
  <si>
    <t>Новоалександровское сельское поселение</t>
  </si>
  <si>
    <t>Аркадакский муниципальный район</t>
  </si>
  <si>
    <t>Большежуравское сельское поселение</t>
  </si>
  <si>
    <t>Краснознаменское сельское поселение</t>
  </si>
  <si>
    <t>Львовское сельское поселение</t>
  </si>
  <si>
    <t>Малиновское сельское поселение</t>
  </si>
  <si>
    <t>Росташовское сельское поселение</t>
  </si>
  <si>
    <t>Семеновское сельское поселение</t>
  </si>
  <si>
    <t>Аткарский муниципальный район</t>
  </si>
  <si>
    <t>Барановское сельское поселение</t>
  </si>
  <si>
    <t>Даниловское сельское поселение</t>
  </si>
  <si>
    <t>Ершовское сельское поселение</t>
  </si>
  <si>
    <t>Кочетовское сельское поселение</t>
  </si>
  <si>
    <t>Лопуховское сельское поселение</t>
  </si>
  <si>
    <t>Озерное сельское поселение</t>
  </si>
  <si>
    <t>Базарно-Карабулакский муниципальный район</t>
  </si>
  <si>
    <t>Алексеевское сельское поселение</t>
  </si>
  <si>
    <t>Большечечуйское сельское поселение</t>
  </si>
  <si>
    <t>Липовское сельское поселение</t>
  </si>
  <si>
    <t>Максимовское сельское поселение</t>
  </si>
  <si>
    <t>Старобурасское сельское поселение</t>
  </si>
  <si>
    <t>Старожуковское сельское поселение</t>
  </si>
  <si>
    <t>Шняевское сельское поселение</t>
  </si>
  <si>
    <t>Яковлевское сельское поселение</t>
  </si>
  <si>
    <t>Балаковский муниципальный район</t>
  </si>
  <si>
    <t>Быково-Отрогское сельское поселение</t>
  </si>
  <si>
    <t>Натальинское сельское поселение</t>
  </si>
  <si>
    <t>Балашовский муниципальный район</t>
  </si>
  <si>
    <t>Барковское сельское поселение</t>
  </si>
  <si>
    <t>Большемеликское сельское поселение</t>
  </si>
  <si>
    <t>Лесновское сельское поселение</t>
  </si>
  <si>
    <t>Малосеменовское сельское поселение</t>
  </si>
  <si>
    <t>Новопокровское сельское поселение</t>
  </si>
  <si>
    <t>Октябрьское сельское поселение</t>
  </si>
  <si>
    <t>Первомайское сельское поселение</t>
  </si>
  <si>
    <t>Репинское сельское поселение</t>
  </si>
  <si>
    <t>Родничковское сельское поселение</t>
  </si>
  <si>
    <t>Соцземледельское сельское поселение</t>
  </si>
  <si>
    <t>Старохоперское сельское поселение</t>
  </si>
  <si>
    <t>Терновское сельское поселение</t>
  </si>
  <si>
    <t>Тростянское сельское поселение</t>
  </si>
  <si>
    <t>Хоперское сельское поселение</t>
  </si>
  <si>
    <t>Балтайский муниципальный район</t>
  </si>
  <si>
    <t>Балтайское сельское поселение</t>
  </si>
  <si>
    <t>Барнуковское сельское поселение</t>
  </si>
  <si>
    <t>Большеозерское сельское поселение</t>
  </si>
  <si>
    <t>Царевщинское сельское поселение</t>
  </si>
  <si>
    <t>Вольский муниципальный район</t>
  </si>
  <si>
    <t>Белогорновское сельское поселение</t>
  </si>
  <si>
    <t>Верхнечернавское сельское поселение</t>
  </si>
  <si>
    <t>Колоярское сельское поселение</t>
  </si>
  <si>
    <t>Кряжимское сельское поселение</t>
  </si>
  <si>
    <t>Куриловское сельское поселение</t>
  </si>
  <si>
    <t>Междуреченское сельское поселение</t>
  </si>
  <si>
    <t>Нижнечернавское сельское поселение</t>
  </si>
  <si>
    <t>Покровское сельское поселение</t>
  </si>
  <si>
    <t>Талалихинское сельское поселение</t>
  </si>
  <si>
    <t>Терсинское сельское поселение</t>
  </si>
  <si>
    <t>Черкасское сельское поселение</t>
  </si>
  <si>
    <t>Широкобуеракское сельское поселение</t>
  </si>
  <si>
    <t>Воскресенский муниципальный район</t>
  </si>
  <si>
    <t>Воскресенское сельское поселение</t>
  </si>
  <si>
    <t>Елшанское сельское поселение</t>
  </si>
  <si>
    <t>Синодское сельское поселение</t>
  </si>
  <si>
    <t>Дергачевский муниципальный район</t>
  </si>
  <si>
    <t>Верхазовское сельское поселение</t>
  </si>
  <si>
    <t>Восточное сельское поселение</t>
  </si>
  <si>
    <t>Демьясское сельское поселение</t>
  </si>
  <si>
    <t>Зерновское сельское поселение</t>
  </si>
  <si>
    <t>Камышевское сельское поселение</t>
  </si>
  <si>
    <t>Орошаемое сельское поселение</t>
  </si>
  <si>
    <t>Сафаровское сельское поселение</t>
  </si>
  <si>
    <t>Советское сельское поселение</t>
  </si>
  <si>
    <t>Духовницкий муниципальный район</t>
  </si>
  <si>
    <t>Березово-Лукское сельское поселение</t>
  </si>
  <si>
    <t>Брыковское сельское поселение</t>
  </si>
  <si>
    <t>Горяиновское сельское поселение</t>
  </si>
  <si>
    <t>Дмитриевское сельское поселение</t>
  </si>
  <si>
    <t>Новозахаркинское сельское поселение</t>
  </si>
  <si>
    <t>Екатериновский муниципальный район</t>
  </si>
  <si>
    <t>Альшанское сельское поселение</t>
  </si>
  <si>
    <t>Андреевское сельское поселение</t>
  </si>
  <si>
    <t>Бакурское сельское поселение</t>
  </si>
  <si>
    <t>Галаховское сельское поселение</t>
  </si>
  <si>
    <t>Индустриальное сельское поселение</t>
  </si>
  <si>
    <t>Кипецкое сельское поселение</t>
  </si>
  <si>
    <t>Коленовское сельское поселение</t>
  </si>
  <si>
    <t>Крутоярское сельское поселение</t>
  </si>
  <si>
    <t>Новоселовское сельское поселение</t>
  </si>
  <si>
    <t>Сластухинское сельское поселение</t>
  </si>
  <si>
    <t>Ершовский муниципальный район</t>
  </si>
  <si>
    <t>Антоновское сельское поселение</t>
  </si>
  <si>
    <t>Декабристское сельское поселение</t>
  </si>
  <si>
    <t>Марьевское сельское поселение</t>
  </si>
  <si>
    <t>Миусское сельское поселение</t>
  </si>
  <si>
    <t>Новокраснянское сельское поселение</t>
  </si>
  <si>
    <t>Новорепинское сельское поселение</t>
  </si>
  <si>
    <t>Новосельское сельское поселение</t>
  </si>
  <si>
    <t>Перекопновское сельское поселение</t>
  </si>
  <si>
    <t>Ивантеевский муниципальный район</t>
  </si>
  <si>
    <t>Бартеневское сельское поселение</t>
  </si>
  <si>
    <t>Знаменское сельское поселение</t>
  </si>
  <si>
    <t>Ивановское сельское поселение</t>
  </si>
  <si>
    <t>Ивантеевское сельское поселение</t>
  </si>
  <si>
    <t>Канаевское сельское поселение</t>
  </si>
  <si>
    <t>Николаевское сельское поселение</t>
  </si>
  <si>
    <t>Раевское сельское поселение</t>
  </si>
  <si>
    <t>Чернавское сельское поселение</t>
  </si>
  <si>
    <t>Яблоново-Гайское сельское поселение</t>
  </si>
  <si>
    <t>Калининский муниципальный район</t>
  </si>
  <si>
    <t>Ахтубинское сельское поселение</t>
  </si>
  <si>
    <t>Казачкинское сельское поселение</t>
  </si>
  <si>
    <t>Колокольцовское сельское поселение</t>
  </si>
  <si>
    <t>Малоекатериновское сельское поселение</t>
  </si>
  <si>
    <t>Озерское сельское поселение</t>
  </si>
  <si>
    <t>Свердловское сельское поселение</t>
  </si>
  <si>
    <t>Сергиевское сельское поселение</t>
  </si>
  <si>
    <t>Симоновское сельское поселение</t>
  </si>
  <si>
    <t>Таловское сельское поселение</t>
  </si>
  <si>
    <t>Широкоуступское сельское поселение</t>
  </si>
  <si>
    <t>Красноармейский муниципальный район</t>
  </si>
  <si>
    <t>Высоковское сельское поселение</t>
  </si>
  <si>
    <t>Гвардейское сельское поселение</t>
  </si>
  <si>
    <t>Золотовское сельское поселение</t>
  </si>
  <si>
    <t>Карамышское сельское поселение</t>
  </si>
  <si>
    <t>Луганское сельское поселение</t>
  </si>
  <si>
    <t>Нижнебанновское сельское поселение</t>
  </si>
  <si>
    <t>Рогаткинское сельское поселение</t>
  </si>
  <si>
    <t>Россошанское сельское поселение</t>
  </si>
  <si>
    <t>Сплавнухинское сельское поселение</t>
  </si>
  <si>
    <t>Краснокутский муниципальный район</t>
  </si>
  <si>
    <t>Дьяковское сельское поселение</t>
  </si>
  <si>
    <t>Ждановское сельское поселение</t>
  </si>
  <si>
    <t>Журавлевское сельское поселение</t>
  </si>
  <si>
    <t>Интернациональное сельское поселение</t>
  </si>
  <si>
    <t>Комсомольское сельское поселение</t>
  </si>
  <si>
    <t>Лавровское сельское поселение</t>
  </si>
  <si>
    <t>Лебедевское сельское поселение</t>
  </si>
  <si>
    <t>Логиновское сельское поселение</t>
  </si>
  <si>
    <t>Усатовское сельское поселение</t>
  </si>
  <si>
    <t>Чкаловское сельское поселение</t>
  </si>
  <si>
    <t>Краснопартизанский муниципальный район</t>
  </si>
  <si>
    <t>Рукопольское сельское поселение</t>
  </si>
  <si>
    <t>Лысогорский муниципальный район</t>
  </si>
  <si>
    <t>Большедмитриевское сельское поселение</t>
  </si>
  <si>
    <t>Большекопенское сельское поселение</t>
  </si>
  <si>
    <t>Большерельненское сельское поселение</t>
  </si>
  <si>
    <t>Бутырское сельское поселение</t>
  </si>
  <si>
    <t>Гремячинское сельское поселение</t>
  </si>
  <si>
    <t>Новокрасавское сельское поселение</t>
  </si>
  <si>
    <t>Раздольновское сельское поселение</t>
  </si>
  <si>
    <t>Ширококарамышское сельское поселение</t>
  </si>
  <si>
    <t>Марксовский муниципальный район</t>
  </si>
  <si>
    <t>Зоркинское сельское поселение</t>
  </si>
  <si>
    <t>Кировское сельское поселение</t>
  </si>
  <si>
    <t>Осиновское сельское поселение</t>
  </si>
  <si>
    <t>Подлесновское сельское поселение</t>
  </si>
  <si>
    <t>Приволжское сельское поселение</t>
  </si>
  <si>
    <t>Новобурасский муниципальный район</t>
  </si>
  <si>
    <t>Белоярское сельское поселение</t>
  </si>
  <si>
    <t>Тепловское сельское поселение</t>
  </si>
  <si>
    <t>Новоузенский муниципальный район</t>
  </si>
  <si>
    <t>Алгайское сельское поселение</t>
  </si>
  <si>
    <t>Бессоновское сельское поселение</t>
  </si>
  <si>
    <t>Горькореченское сельское поселение</t>
  </si>
  <si>
    <t>Дюрское сельское поселение</t>
  </si>
  <si>
    <t>Олоновское сельское поселение</t>
  </si>
  <si>
    <t>Петропавловское сельское поселение</t>
  </si>
  <si>
    <t>Пограниченское сельское поселение</t>
  </si>
  <si>
    <t>Радищевское сельское поселение</t>
  </si>
  <si>
    <t>Озинский муниципальный район</t>
  </si>
  <si>
    <t>Балашинское сельское поселение</t>
  </si>
  <si>
    <t>Заволжское сельское поселение</t>
  </si>
  <si>
    <t>Ленинское сельское поселение</t>
  </si>
  <si>
    <t>Первоцелинное сельское поселение</t>
  </si>
  <si>
    <t>Пигаревское сельское поселение</t>
  </si>
  <si>
    <t>Сланцерудниковское сельское поселение</t>
  </si>
  <si>
    <t>Урожайное сельское поселение</t>
  </si>
  <si>
    <t>Чалыклинское сельское поселение</t>
  </si>
  <si>
    <t>Перелюбский муниципальный район</t>
  </si>
  <si>
    <t>Грачево-Кустовское сельское поселение</t>
  </si>
  <si>
    <t>Иванихинское сельское поселение</t>
  </si>
  <si>
    <t>Кучумбетовское сельское поселение</t>
  </si>
  <si>
    <t>Молодежное сельское поселение</t>
  </si>
  <si>
    <t>Натальиноярское сельское поселение</t>
  </si>
  <si>
    <t>Нижнепокровское сельское поселение</t>
  </si>
  <si>
    <t>Перелюбское сельское поселение</t>
  </si>
  <si>
    <t>Смородинское сельское поселение</t>
  </si>
  <si>
    <t>Целинное сельское поселение</t>
  </si>
  <si>
    <t>Петровский муниципальный район</t>
  </si>
  <si>
    <t>Березовское сельское поселение</t>
  </si>
  <si>
    <t>Грачевское сельское поселение</t>
  </si>
  <si>
    <t>Пригородное сельское поселение</t>
  </si>
  <si>
    <t>Синеньское сельское поселение</t>
  </si>
  <si>
    <t>Питерский муниципальный район</t>
  </si>
  <si>
    <t>Агафоновское сельское поселение</t>
  </si>
  <si>
    <t>Алексашкинское сельское поселение</t>
  </si>
  <si>
    <t>Малоузенское сельское поселение</t>
  </si>
  <si>
    <t>Мироновское сельское поселение</t>
  </si>
  <si>
    <t>Нивское сельское поселение</t>
  </si>
  <si>
    <t>Новотульское сельское поселение</t>
  </si>
  <si>
    <t>Питерское сельское поселение</t>
  </si>
  <si>
    <t>Пугачевский муниципальный район</t>
  </si>
  <si>
    <t>Давыдовское сельское поселение</t>
  </si>
  <si>
    <t>Клинцовское сельское поселение</t>
  </si>
  <si>
    <t>Краснореченское сельское поселение</t>
  </si>
  <si>
    <t>Надеждинское сельское поселение</t>
  </si>
  <si>
    <t>Преображенское сельское поселение</t>
  </si>
  <si>
    <t>Рахмановское сельское поселение</t>
  </si>
  <si>
    <t>Старопорубежское сельское поселение</t>
  </si>
  <si>
    <t>Ровенский муниципальный район</t>
  </si>
  <si>
    <t>Кочетновское сельское поселение</t>
  </si>
  <si>
    <t>Кривоярское сельское поселение</t>
  </si>
  <si>
    <t>Луговское сельское поселение</t>
  </si>
  <si>
    <t>Привольненское сельское поселение</t>
  </si>
  <si>
    <t>Тарлыковское сельское поселение</t>
  </si>
  <si>
    <t>Романовский муниципальный район</t>
  </si>
  <si>
    <t>Бобылевское сельское поселение</t>
  </si>
  <si>
    <t>Большекарайское сельское поселение</t>
  </si>
  <si>
    <t>Мордовокарайское сельское поселение</t>
  </si>
  <si>
    <t>Подгорненское сельское поселение</t>
  </si>
  <si>
    <t>Усть-Щербединское сельское поселение</t>
  </si>
  <si>
    <t>Ртищевский муниципальный район</t>
  </si>
  <si>
    <t>Краснозвездинское сельское поселение</t>
  </si>
  <si>
    <t>Макаровское сельское поселение</t>
  </si>
  <si>
    <t>Салтыковское сельское поселение</t>
  </si>
  <si>
    <t>Урусовское сельское поселение</t>
  </si>
  <si>
    <t>Шило-Голицынское сельское поселение</t>
  </si>
  <si>
    <t>Самойловский муниципальный район</t>
  </si>
  <si>
    <t>Благовещенское сельское поселение</t>
  </si>
  <si>
    <t>Еловатское сельское поселение</t>
  </si>
  <si>
    <t>Красавское сельское поселение</t>
  </si>
  <si>
    <t>Песчанское сельское поселение</t>
  </si>
  <si>
    <t>Святославское сельское поселение</t>
  </si>
  <si>
    <t>Хрущевское сельское поселение</t>
  </si>
  <si>
    <t>Советский муниципальный район</t>
  </si>
  <si>
    <t>Золотостепское сельское поселение</t>
  </si>
  <si>
    <t>Любимовское сельское поселение</t>
  </si>
  <si>
    <t>Мечетненское сельское поселение</t>
  </si>
  <si>
    <t>Розовское сельское поселение</t>
  </si>
  <si>
    <t>Татищевский муниципальный район</t>
  </si>
  <si>
    <t>Вязовское сельское поселение</t>
  </si>
  <si>
    <t>Идолгское сельское поселение</t>
  </si>
  <si>
    <t>Садовское сельское поселение</t>
  </si>
  <si>
    <t>Сторожевское сельское поселение</t>
  </si>
  <si>
    <t>Ягодно-Полянское сельское поселение</t>
  </si>
  <si>
    <t>Турковский муниципальный район</t>
  </si>
  <si>
    <t>Перевесинское сельское поселение</t>
  </si>
  <si>
    <t>Рязанское сельское поселение</t>
  </si>
  <si>
    <t>Студеновское сельское поселение</t>
  </si>
  <si>
    <t>Федоровский муниципальный район</t>
  </si>
  <si>
    <t>Долинское сельское поселение</t>
  </si>
  <si>
    <t>Ерусланское сельское поселение</t>
  </si>
  <si>
    <t>Калужское сельское поселение</t>
  </si>
  <si>
    <t>Морцевское сельское поселение</t>
  </si>
  <si>
    <t>Федоровское сельское поселение</t>
  </si>
  <si>
    <t>Хвалынский муниципальный район</t>
  </si>
  <si>
    <t>Благодатинское сельское поселение</t>
  </si>
  <si>
    <t>Возрожденческое сельское поселение</t>
  </si>
  <si>
    <t>Северное сельское поселение</t>
  </si>
  <si>
    <t>Сосново-Мазинское сельское поселение</t>
  </si>
  <si>
    <t>Энгельсский муниципальный район</t>
  </si>
  <si>
    <t>Безымянское сельское поселение</t>
  </si>
  <si>
    <t>Красноярское сельское поселение</t>
  </si>
  <si>
    <t>Новопушкинское сельское поселение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</si>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</sst>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5" formatCode="[=0]&quot;-    &quot;;0&quot;    &quot;"/>
    <numFmt numFmtId="167" formatCode="#,##0.0"/>
  </numFmts>
  <fonts count="14" x14ac:knownFonts="1">
    <font>
      <sz val="12"/>
      <name val="Times New Roman Cyr"/>
      <charset val="204"/>
    </font>
    <font>
      <sz val="12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u/>
      <sz val="12"/>
      <color theme="10"/>
      <name val="Arial"/>
      <family val="2"/>
      <charset val="204"/>
    </font>
    <font>
      <u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>
      <protection locked="0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0" fontId="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49" fontId="3" fillId="2" borderId="0" applyNumberFormat="0" applyFont="0" applyFill="0" applyBorder="0" applyAlignment="0" applyProtection="0">
      <alignment horizontal="left" vertical="center" wrapText="1"/>
    </xf>
    <xf numFmtId="0" fontId="6" fillId="0" borderId="0" applyNumberFormat="0" applyFill="0" applyBorder="0" applyAlignment="0" applyProtection="0"/>
    <xf numFmtId="0" fontId="5" fillId="0" borderId="0"/>
  </cellStyleXfs>
  <cellXfs count="29">
    <xf numFmtId="0" fontId="0" fillId="0" borderId="0" xfId="0"/>
    <xf numFmtId="0" fontId="8" fillId="0" borderId="0" xfId="40" applyFont="1" applyFill="1" applyAlignment="1">
      <alignment wrapText="1"/>
    </xf>
    <xf numFmtId="0" fontId="7" fillId="0" borderId="0" xfId="39" applyFont="1" applyFill="1" applyAlignment="1">
      <alignment vertical="center" wrapText="1"/>
    </xf>
    <xf numFmtId="0" fontId="9" fillId="0" borderId="0" xfId="4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right" vertical="center" wrapText="1"/>
    </xf>
    <xf numFmtId="0" fontId="11" fillId="0" borderId="0" xfId="1" applyFont="1" applyFill="1" applyAlignment="1">
      <alignment horizontal="left" vertical="center" wrapText="1" indent="17"/>
    </xf>
    <xf numFmtId="0" fontId="11" fillId="0" borderId="0" xfId="1" applyFont="1" applyAlignment="1">
      <alignment vertical="center" wrapText="1"/>
    </xf>
    <xf numFmtId="0" fontId="12" fillId="0" borderId="0" xfId="40" applyFont="1" applyFill="1" applyAlignment="1">
      <alignment wrapText="1"/>
    </xf>
    <xf numFmtId="165" fontId="13" fillId="0" borderId="0" xfId="1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167" fontId="9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9" fillId="0" borderId="4" xfId="1" applyNumberFormat="1" applyFont="1" applyFill="1" applyBorder="1" applyAlignment="1" applyProtection="1">
      <alignment horizontal="right" vertical="center" wrapText="1"/>
      <protection locked="0"/>
    </xf>
    <xf numFmtId="167" fontId="9" fillId="0" borderId="1" xfId="40" applyNumberFormat="1" applyFont="1" applyFill="1" applyBorder="1" applyAlignment="1">
      <alignment horizontal="right" vertical="center" wrapText="1"/>
    </xf>
    <xf numFmtId="0" fontId="8" fillId="0" borderId="1" xfId="1" applyFont="1" applyFill="1" applyBorder="1" applyAlignment="1" applyProtection="1">
      <alignment horizontal="left" vertical="center" wrapText="1"/>
      <protection locked="0"/>
    </xf>
    <xf numFmtId="167" fontId="8" fillId="0" borderId="1" xfId="1" applyNumberFormat="1" applyFont="1" applyFill="1" applyBorder="1" applyAlignment="1" applyProtection="1">
      <alignment horizontal="right" vertical="center" wrapText="1"/>
      <protection locked="0"/>
    </xf>
    <xf numFmtId="3" fontId="8" fillId="0" borderId="1" xfId="1" applyNumberFormat="1" applyFont="1" applyFill="1" applyBorder="1" applyAlignment="1" applyProtection="1">
      <alignment horizontal="right" vertical="center"/>
      <protection locked="0"/>
    </xf>
    <xf numFmtId="167" fontId="8" fillId="0" borderId="1" xfId="40" applyNumberFormat="1" applyFont="1" applyFill="1" applyBorder="1" applyAlignment="1">
      <alignment horizontal="right" vertical="center" wrapText="1"/>
    </xf>
    <xf numFmtId="167" fontId="9" fillId="0" borderId="1" xfId="1" applyNumberFormat="1" applyFont="1" applyFill="1" applyBorder="1" applyAlignment="1" applyProtection="1">
      <alignment horizontal="right" vertical="center" wrapText="1"/>
      <protection locked="0"/>
    </xf>
    <xf numFmtId="167" fontId="8" fillId="0" borderId="0" xfId="40" applyNumberFormat="1" applyFont="1" applyFill="1" applyAlignment="1">
      <alignment wrapText="1"/>
    </xf>
    <xf numFmtId="0" fontId="10" fillId="0" borderId="1" xfId="40" applyFont="1" applyFill="1" applyBorder="1" applyAlignment="1">
      <alignment horizontal="left" vertical="center" wrapText="1"/>
    </xf>
    <xf numFmtId="167" fontId="10" fillId="0" borderId="1" xfId="40" applyNumberFormat="1" applyFont="1" applyFill="1" applyBorder="1" applyAlignment="1">
      <alignment horizontal="right" vertical="center" wrapText="1"/>
    </xf>
    <xf numFmtId="3" fontId="10" fillId="0" borderId="1" xfId="40" applyNumberFormat="1" applyFont="1" applyFill="1" applyBorder="1" applyAlignment="1">
      <alignment horizontal="right" vertical="center" wrapText="1"/>
    </xf>
    <xf numFmtId="0" fontId="8" fillId="0" borderId="0" xfId="40" applyFont="1" applyFill="1" applyAlignment="1">
      <alignment vertical="center" wrapText="1"/>
    </xf>
  </cellXfs>
  <cellStyles count="41">
    <cellStyle name="Normal" xfId="3"/>
    <cellStyle name="Гиперссылка" xfId="39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19" xfId="13"/>
    <cellStyle name="Обычный 2" xfId="1"/>
    <cellStyle name="Обычный 20" xfId="14"/>
    <cellStyle name="Обычный 21" xfId="15"/>
    <cellStyle name="Обычный 3" xfId="16"/>
    <cellStyle name="Обычный 3 10" xfId="17"/>
    <cellStyle name="Обычный 3 11" xfId="18"/>
    <cellStyle name="Обычный 3 12" xfId="19"/>
    <cellStyle name="Обычный 3 13" xfId="20"/>
    <cellStyle name="Обычный 3 14" xfId="21"/>
    <cellStyle name="Обычный 3 15" xfId="22"/>
    <cellStyle name="Обычный 3 16" xfId="23"/>
    <cellStyle name="Обычный 3 17" xfId="24"/>
    <cellStyle name="Обычный 3 2" xfId="25"/>
    <cellStyle name="Обычный 3 3" xfId="26"/>
    <cellStyle name="Обычный 3 4" xfId="27"/>
    <cellStyle name="Обычный 3 5" xfId="28"/>
    <cellStyle name="Обычный 3 6" xfId="29"/>
    <cellStyle name="Обычный 3 7" xfId="30"/>
    <cellStyle name="Обычный 3 8" xfId="31"/>
    <cellStyle name="Обычный 3 9" xfId="32"/>
    <cellStyle name="Обычный 4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Обычный_TTNas-GG" xfId="40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1/&#1055;&#1088;&#1086;&#1077;&#1082;&#1090;%20&#1079;&#1072;&#1082;&#1086;&#1085;&#1072;%20&#1086;%20&#1073;&#1102;&#1076;&#1078;&#1077;&#1090;&#1077;%202022-2024/&#1060;&#1086;&#1088;&#1084;&#1099;%20&#1076;&#1083;&#1103;%20&#1079;&#1072;&#1087;&#1086;&#1083;&#1085;&#1077;&#1085;&#1080;&#1103;/&#1060;&#1077;&#1076;&#1086;&#1088;&#1086;&#1074;/&#1087;&#1088;&#1080;&#1089;&#1083;&#1072;&#1083;&#1080;/&#1089;&#1091;&#1073;&#1089;&#1080;&#1076;&#1080;&#1080;/11/&#1055;&#1088;&#1080;&#1083;&#1086;&#1078;&#1077;&#1085;&#1080;&#1077;%2012%20&#1090;&#1072;&#1073;&#1083;&#1080;&#1094;&#1072;%204%20&#1056;&#1072;&#1089;&#1095;&#1077;&#1090;%20&#1089;&#1091;&#1073;&#1089;&#1080;&#1076;&#1080;&#1080;%20&#1087;&#1086;&#1089;&#1077;&#1083;&#1077;&#1085;&#1080;&#1103;%2015%20&#1084;&#1083;&#1088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_субъектов_РФ"/>
      <sheetName val="Численность_по_МО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6"/>
  <sheetViews>
    <sheetView tabSelected="1" view="pageBreakPreview" topLeftCell="A4" zoomScaleSheetLayoutView="100" workbookViewId="0">
      <selection activeCell="O11" sqref="O11"/>
    </sheetView>
  </sheetViews>
  <sheetFormatPr defaultColWidth="10.375" defaultRowHeight="15.75" x14ac:dyDescent="0.25"/>
  <cols>
    <col min="1" max="1" width="36" style="28" customWidth="1"/>
    <col min="2" max="3" width="14.625" style="1" customWidth="1"/>
    <col min="4" max="4" width="16" style="1" customWidth="1"/>
    <col min="5" max="16384" width="10.375" style="1"/>
  </cols>
  <sheetData>
    <row r="1" spans="1:7" ht="25.9" hidden="1" customHeight="1" x14ac:dyDescent="0.25">
      <c r="A1" s="2"/>
    </row>
    <row r="2" spans="1:7" ht="15" hidden="1" customHeight="1" x14ac:dyDescent="0.25">
      <c r="A2" s="3"/>
    </row>
    <row r="3" spans="1:7" ht="15.75" hidden="1" customHeight="1" x14ac:dyDescent="0.25">
      <c r="A3" s="3"/>
    </row>
    <row r="4" spans="1:7" s="7" customFormat="1" ht="10.5" customHeight="1" x14ac:dyDescent="0.3">
      <c r="A4" s="4"/>
      <c r="B4" s="5"/>
      <c r="C4" s="5"/>
      <c r="D4" s="5"/>
      <c r="E4" s="6"/>
      <c r="F4" s="6"/>
      <c r="G4" s="6"/>
    </row>
    <row r="5" spans="1:7" s="7" customFormat="1" ht="28.5" customHeight="1" x14ac:dyDescent="0.3">
      <c r="A5" s="8" t="s">
        <v>2</v>
      </c>
      <c r="B5" s="8"/>
      <c r="C5" s="8"/>
      <c r="D5" s="8"/>
    </row>
    <row r="6" spans="1:7" s="7" customFormat="1" ht="15.75" customHeight="1" x14ac:dyDescent="0.3">
      <c r="A6" s="8" t="s">
        <v>3</v>
      </c>
      <c r="B6" s="8"/>
      <c r="C6" s="8"/>
      <c r="D6" s="8"/>
    </row>
    <row r="7" spans="1:7" s="7" customFormat="1" ht="57.75" customHeight="1" x14ac:dyDescent="0.3">
      <c r="A7" s="8"/>
      <c r="B7" s="8"/>
      <c r="C7" s="8"/>
      <c r="D7" s="8"/>
    </row>
    <row r="8" spans="1:7" ht="15.75" customHeight="1" x14ac:dyDescent="0.25">
      <c r="A8" s="9"/>
    </row>
    <row r="9" spans="1:7" ht="20.25" customHeight="1" x14ac:dyDescent="0.25">
      <c r="A9" s="10" t="s">
        <v>4</v>
      </c>
      <c r="B9" s="11" t="s">
        <v>0</v>
      </c>
      <c r="C9" s="11"/>
      <c r="D9" s="11"/>
    </row>
    <row r="10" spans="1:7" ht="18" customHeight="1" x14ac:dyDescent="0.25">
      <c r="A10" s="12"/>
      <c r="B10" s="10" t="s">
        <v>1</v>
      </c>
      <c r="C10" s="11" t="s">
        <v>5</v>
      </c>
      <c r="D10" s="11"/>
    </row>
    <row r="11" spans="1:7" ht="38.25" customHeight="1" x14ac:dyDescent="0.25">
      <c r="A11" s="13"/>
      <c r="B11" s="13"/>
      <c r="C11" s="14" t="s">
        <v>6</v>
      </c>
      <c r="D11" s="14" t="s">
        <v>7</v>
      </c>
    </row>
    <row r="12" spans="1:7" ht="31.5" x14ac:dyDescent="0.25">
      <c r="A12" s="15" t="s">
        <v>8</v>
      </c>
      <c r="B12" s="16">
        <f>B13+B14</f>
        <v>43443</v>
      </c>
      <c r="C12" s="17">
        <f>C13+C14</f>
        <v>14481</v>
      </c>
      <c r="D12" s="18">
        <v>3</v>
      </c>
    </row>
    <row r="13" spans="1:7" ht="31.5" x14ac:dyDescent="0.25">
      <c r="A13" s="19" t="s">
        <v>9</v>
      </c>
      <c r="B13" s="20">
        <f>C13*D13</f>
        <v>39441</v>
      </c>
      <c r="C13" s="21">
        <v>13147</v>
      </c>
      <c r="D13" s="22">
        <v>3</v>
      </c>
    </row>
    <row r="14" spans="1:7" ht="36" customHeight="1" x14ac:dyDescent="0.25">
      <c r="A14" s="19" t="s">
        <v>10</v>
      </c>
      <c r="B14" s="20">
        <f>C14*D14</f>
        <v>4002</v>
      </c>
      <c r="C14" s="21">
        <v>1334</v>
      </c>
      <c r="D14" s="22">
        <v>3</v>
      </c>
    </row>
    <row r="15" spans="1:7" ht="18.75" customHeight="1" x14ac:dyDescent="0.25">
      <c r="A15" s="15" t="s">
        <v>11</v>
      </c>
      <c r="B15" s="23">
        <f>B16+B17+B18+B19+B20+B21</f>
        <v>25587</v>
      </c>
      <c r="C15" s="23">
        <f>C16+C17+C18+C19+C20+C21</f>
        <v>8529</v>
      </c>
      <c r="D15" s="18">
        <v>3</v>
      </c>
    </row>
    <row r="16" spans="1:7" x14ac:dyDescent="0.25">
      <c r="A16" s="19" t="s">
        <v>12</v>
      </c>
      <c r="B16" s="20">
        <f t="shared" ref="B16:B21" si="0">C16*D16</f>
        <v>3474</v>
      </c>
      <c r="C16" s="21">
        <v>1158</v>
      </c>
      <c r="D16" s="22">
        <v>3</v>
      </c>
    </row>
    <row r="17" spans="1:4" x14ac:dyDescent="0.25">
      <c r="A17" s="19" t="s">
        <v>13</v>
      </c>
      <c r="B17" s="20">
        <f t="shared" si="0"/>
        <v>4551</v>
      </c>
      <c r="C17" s="21">
        <v>1517</v>
      </c>
      <c r="D17" s="22">
        <v>3</v>
      </c>
    </row>
    <row r="18" spans="1:4" x14ac:dyDescent="0.25">
      <c r="A18" s="19" t="s">
        <v>14</v>
      </c>
      <c r="B18" s="20">
        <f t="shared" si="0"/>
        <v>3168</v>
      </c>
      <c r="C18" s="21">
        <v>1056</v>
      </c>
      <c r="D18" s="22">
        <v>3</v>
      </c>
    </row>
    <row r="19" spans="1:4" x14ac:dyDescent="0.25">
      <c r="A19" s="19" t="s">
        <v>15</v>
      </c>
      <c r="B19" s="20">
        <f t="shared" si="0"/>
        <v>4812</v>
      </c>
      <c r="C19" s="21">
        <v>1604</v>
      </c>
      <c r="D19" s="22">
        <v>3</v>
      </c>
    </row>
    <row r="20" spans="1:4" x14ac:dyDescent="0.25">
      <c r="A20" s="19" t="s">
        <v>16</v>
      </c>
      <c r="B20" s="20">
        <f t="shared" si="0"/>
        <v>5166</v>
      </c>
      <c r="C20" s="21">
        <v>1722</v>
      </c>
      <c r="D20" s="22">
        <v>3</v>
      </c>
    </row>
    <row r="21" spans="1:4" x14ac:dyDescent="0.25">
      <c r="A21" s="19" t="s">
        <v>17</v>
      </c>
      <c r="B21" s="20">
        <f t="shared" si="0"/>
        <v>4416</v>
      </c>
      <c r="C21" s="21">
        <v>1472</v>
      </c>
      <c r="D21" s="22">
        <v>3</v>
      </c>
    </row>
    <row r="22" spans="1:4" ht="18.75" customHeight="1" x14ac:dyDescent="0.25">
      <c r="A22" s="15" t="s">
        <v>18</v>
      </c>
      <c r="B22" s="23">
        <f>B23+B24+B25+B26+B27+B28</f>
        <v>36117</v>
      </c>
      <c r="C22" s="23">
        <f>C23+C24+C25+C26+C27+C28</f>
        <v>12039</v>
      </c>
      <c r="D22" s="18">
        <v>3</v>
      </c>
    </row>
    <row r="23" spans="1:4" x14ac:dyDescent="0.25">
      <c r="A23" s="19" t="s">
        <v>19</v>
      </c>
      <c r="B23" s="20">
        <f t="shared" ref="B23:B28" si="1">C23*D23</f>
        <v>5010</v>
      </c>
      <c r="C23" s="21">
        <v>1670</v>
      </c>
      <c r="D23" s="22">
        <v>3</v>
      </c>
    </row>
    <row r="24" spans="1:4" x14ac:dyDescent="0.25">
      <c r="A24" s="19" t="s">
        <v>20</v>
      </c>
      <c r="B24" s="20">
        <f t="shared" si="1"/>
        <v>7911</v>
      </c>
      <c r="C24" s="21">
        <v>2637</v>
      </c>
      <c r="D24" s="22">
        <v>3</v>
      </c>
    </row>
    <row r="25" spans="1:4" x14ac:dyDescent="0.25">
      <c r="A25" s="19" t="s">
        <v>21</v>
      </c>
      <c r="B25" s="20">
        <f t="shared" si="1"/>
        <v>5166</v>
      </c>
      <c r="C25" s="21">
        <v>1722</v>
      </c>
      <c r="D25" s="22">
        <v>3</v>
      </c>
    </row>
    <row r="26" spans="1:4" x14ac:dyDescent="0.25">
      <c r="A26" s="19" t="s">
        <v>22</v>
      </c>
      <c r="B26" s="20">
        <f t="shared" si="1"/>
        <v>5631</v>
      </c>
      <c r="C26" s="21">
        <v>1877</v>
      </c>
      <c r="D26" s="22">
        <v>3</v>
      </c>
    </row>
    <row r="27" spans="1:4" x14ac:dyDescent="0.25">
      <c r="A27" s="19" t="s">
        <v>23</v>
      </c>
      <c r="B27" s="20">
        <f t="shared" si="1"/>
        <v>6051</v>
      </c>
      <c r="C27" s="21">
        <v>2017</v>
      </c>
      <c r="D27" s="22">
        <v>3</v>
      </c>
    </row>
    <row r="28" spans="1:4" x14ac:dyDescent="0.25">
      <c r="A28" s="19" t="s">
        <v>24</v>
      </c>
      <c r="B28" s="20">
        <f t="shared" si="1"/>
        <v>6348</v>
      </c>
      <c r="C28" s="21">
        <v>2116</v>
      </c>
      <c r="D28" s="22">
        <v>3</v>
      </c>
    </row>
    <row r="29" spans="1:4" ht="31.5" x14ac:dyDescent="0.25">
      <c r="A29" s="15" t="s">
        <v>25</v>
      </c>
      <c r="B29" s="23">
        <f>B30+B31+B32+B33+B34+B35+B36+B37</f>
        <v>36480</v>
      </c>
      <c r="C29" s="23">
        <f>C30+C31+C32+C33+C34+C35+C36+C37</f>
        <v>12160</v>
      </c>
      <c r="D29" s="18">
        <v>3</v>
      </c>
    </row>
    <row r="30" spans="1:4" x14ac:dyDescent="0.25">
      <c r="A30" s="19" t="s">
        <v>26</v>
      </c>
      <c r="B30" s="20">
        <f t="shared" ref="B30:B37" si="2">C30*D30</f>
        <v>7332</v>
      </c>
      <c r="C30" s="21">
        <v>2444</v>
      </c>
      <c r="D30" s="22">
        <v>3</v>
      </c>
    </row>
    <row r="31" spans="1:4" x14ac:dyDescent="0.25">
      <c r="A31" s="19" t="s">
        <v>27</v>
      </c>
      <c r="B31" s="20">
        <f t="shared" si="2"/>
        <v>2067</v>
      </c>
      <c r="C31" s="21">
        <v>689</v>
      </c>
      <c r="D31" s="22">
        <v>3</v>
      </c>
    </row>
    <row r="32" spans="1:4" x14ac:dyDescent="0.25">
      <c r="A32" s="19" t="s">
        <v>28</v>
      </c>
      <c r="B32" s="20">
        <f t="shared" si="2"/>
        <v>5742</v>
      </c>
      <c r="C32" s="21">
        <v>1914</v>
      </c>
      <c r="D32" s="22">
        <v>3</v>
      </c>
    </row>
    <row r="33" spans="1:4" x14ac:dyDescent="0.25">
      <c r="A33" s="19" t="s">
        <v>29</v>
      </c>
      <c r="B33" s="20">
        <f t="shared" si="2"/>
        <v>5151</v>
      </c>
      <c r="C33" s="21">
        <v>1717</v>
      </c>
      <c r="D33" s="22">
        <v>3</v>
      </c>
    </row>
    <row r="34" spans="1:4" x14ac:dyDescent="0.25">
      <c r="A34" s="19" t="s">
        <v>30</v>
      </c>
      <c r="B34" s="20">
        <f t="shared" si="2"/>
        <v>2529</v>
      </c>
      <c r="C34" s="21">
        <v>843</v>
      </c>
      <c r="D34" s="22">
        <v>3</v>
      </c>
    </row>
    <row r="35" spans="1:4" x14ac:dyDescent="0.25">
      <c r="A35" s="19" t="s">
        <v>31</v>
      </c>
      <c r="B35" s="20">
        <f t="shared" si="2"/>
        <v>5850</v>
      </c>
      <c r="C35" s="21">
        <v>1950</v>
      </c>
      <c r="D35" s="22">
        <v>3</v>
      </c>
    </row>
    <row r="36" spans="1:4" x14ac:dyDescent="0.25">
      <c r="A36" s="19" t="s">
        <v>32</v>
      </c>
      <c r="B36" s="20">
        <f t="shared" si="2"/>
        <v>2034</v>
      </c>
      <c r="C36" s="21">
        <v>678</v>
      </c>
      <c r="D36" s="22">
        <v>3</v>
      </c>
    </row>
    <row r="37" spans="1:4" x14ac:dyDescent="0.25">
      <c r="A37" s="19" t="s">
        <v>33</v>
      </c>
      <c r="B37" s="20">
        <f t="shared" si="2"/>
        <v>5775</v>
      </c>
      <c r="C37" s="21">
        <v>1925</v>
      </c>
      <c r="D37" s="22">
        <v>3</v>
      </c>
    </row>
    <row r="38" spans="1:4" ht="17.25" customHeight="1" x14ac:dyDescent="0.25">
      <c r="A38" s="15" t="s">
        <v>34</v>
      </c>
      <c r="B38" s="23">
        <f>B39+B40</f>
        <v>56436</v>
      </c>
      <c r="C38" s="23">
        <f>C39+C40</f>
        <v>18812</v>
      </c>
      <c r="D38" s="18">
        <v>3</v>
      </c>
    </row>
    <row r="39" spans="1:4" x14ac:dyDescent="0.25">
      <c r="A39" s="19" t="s">
        <v>35</v>
      </c>
      <c r="B39" s="20">
        <f t="shared" ref="B39:B40" si="3">C39*D39</f>
        <v>35481</v>
      </c>
      <c r="C39" s="21">
        <v>11827</v>
      </c>
      <c r="D39" s="22">
        <v>3</v>
      </c>
    </row>
    <row r="40" spans="1:4" x14ac:dyDescent="0.25">
      <c r="A40" s="19" t="s">
        <v>36</v>
      </c>
      <c r="B40" s="20">
        <f t="shared" si="3"/>
        <v>20955</v>
      </c>
      <c r="C40" s="21">
        <v>6985</v>
      </c>
      <c r="D40" s="22">
        <v>3</v>
      </c>
    </row>
    <row r="41" spans="1:4" ht="18.75" customHeight="1" x14ac:dyDescent="0.25">
      <c r="A41" s="15" t="s">
        <v>37</v>
      </c>
      <c r="B41" s="23">
        <f>SUM(B42:B55)</f>
        <v>71628</v>
      </c>
      <c r="C41" s="23">
        <f>SUM(C42:C55)</f>
        <v>23876</v>
      </c>
      <c r="D41" s="18">
        <v>3</v>
      </c>
    </row>
    <row r="42" spans="1:4" x14ac:dyDescent="0.25">
      <c r="A42" s="19" t="s">
        <v>38</v>
      </c>
      <c r="B42" s="20">
        <f t="shared" ref="B42:B55" si="4">C42*D42</f>
        <v>5757</v>
      </c>
      <c r="C42" s="21">
        <v>1919</v>
      </c>
      <c r="D42" s="22">
        <v>3</v>
      </c>
    </row>
    <row r="43" spans="1:4" x14ac:dyDescent="0.25">
      <c r="A43" s="19" t="s">
        <v>39</v>
      </c>
      <c r="B43" s="20">
        <f t="shared" si="4"/>
        <v>7038</v>
      </c>
      <c r="C43" s="21">
        <v>2346</v>
      </c>
      <c r="D43" s="22">
        <v>3</v>
      </c>
    </row>
    <row r="44" spans="1:4" x14ac:dyDescent="0.25">
      <c r="A44" s="19" t="s">
        <v>40</v>
      </c>
      <c r="B44" s="20">
        <f t="shared" si="4"/>
        <v>2400</v>
      </c>
      <c r="C44" s="21">
        <v>800</v>
      </c>
      <c r="D44" s="22">
        <v>3</v>
      </c>
    </row>
    <row r="45" spans="1:4" x14ac:dyDescent="0.25">
      <c r="A45" s="19" t="s">
        <v>41</v>
      </c>
      <c r="B45" s="20">
        <f t="shared" si="4"/>
        <v>2991</v>
      </c>
      <c r="C45" s="21">
        <v>997</v>
      </c>
      <c r="D45" s="22">
        <v>3</v>
      </c>
    </row>
    <row r="46" spans="1:4" x14ac:dyDescent="0.25">
      <c r="A46" s="19" t="s">
        <v>42</v>
      </c>
      <c r="B46" s="20">
        <f t="shared" si="4"/>
        <v>3579</v>
      </c>
      <c r="C46" s="21">
        <v>1193</v>
      </c>
      <c r="D46" s="22">
        <v>3</v>
      </c>
    </row>
    <row r="47" spans="1:4" x14ac:dyDescent="0.25">
      <c r="A47" s="19" t="s">
        <v>43</v>
      </c>
      <c r="B47" s="20">
        <f t="shared" si="4"/>
        <v>5124</v>
      </c>
      <c r="C47" s="21">
        <v>1708</v>
      </c>
      <c r="D47" s="22">
        <v>3</v>
      </c>
    </row>
    <row r="48" spans="1:4" x14ac:dyDescent="0.25">
      <c r="A48" s="19" t="s">
        <v>44</v>
      </c>
      <c r="B48" s="20">
        <f t="shared" si="4"/>
        <v>3465</v>
      </c>
      <c r="C48" s="21">
        <v>1155</v>
      </c>
      <c r="D48" s="22">
        <v>3</v>
      </c>
    </row>
    <row r="49" spans="1:4" x14ac:dyDescent="0.25">
      <c r="A49" s="19" t="s">
        <v>45</v>
      </c>
      <c r="B49" s="20">
        <f t="shared" si="4"/>
        <v>10002</v>
      </c>
      <c r="C49" s="21">
        <v>3334</v>
      </c>
      <c r="D49" s="22">
        <v>3</v>
      </c>
    </row>
    <row r="50" spans="1:4" x14ac:dyDescent="0.25">
      <c r="A50" s="19" t="s">
        <v>46</v>
      </c>
      <c r="B50" s="20">
        <f t="shared" si="4"/>
        <v>4746</v>
      </c>
      <c r="C50" s="21">
        <v>1582</v>
      </c>
      <c r="D50" s="22">
        <v>3</v>
      </c>
    </row>
    <row r="51" spans="1:4" x14ac:dyDescent="0.25">
      <c r="A51" s="19" t="s">
        <v>47</v>
      </c>
      <c r="B51" s="20">
        <f t="shared" si="4"/>
        <v>3354</v>
      </c>
      <c r="C51" s="21">
        <v>1118</v>
      </c>
      <c r="D51" s="22">
        <v>3</v>
      </c>
    </row>
    <row r="52" spans="1:4" x14ac:dyDescent="0.25">
      <c r="A52" s="19" t="s">
        <v>48</v>
      </c>
      <c r="B52" s="20">
        <f t="shared" si="4"/>
        <v>2592</v>
      </c>
      <c r="C52" s="21">
        <v>864</v>
      </c>
      <c r="D52" s="22">
        <v>3</v>
      </c>
    </row>
    <row r="53" spans="1:4" x14ac:dyDescent="0.25">
      <c r="A53" s="19" t="s">
        <v>49</v>
      </c>
      <c r="B53" s="20">
        <f t="shared" si="4"/>
        <v>5919</v>
      </c>
      <c r="C53" s="21">
        <v>1973</v>
      </c>
      <c r="D53" s="22">
        <v>3</v>
      </c>
    </row>
    <row r="54" spans="1:4" x14ac:dyDescent="0.25">
      <c r="A54" s="19" t="s">
        <v>50</v>
      </c>
      <c r="B54" s="20">
        <f t="shared" si="4"/>
        <v>7053</v>
      </c>
      <c r="C54" s="21">
        <v>2351</v>
      </c>
      <c r="D54" s="22">
        <v>3</v>
      </c>
    </row>
    <row r="55" spans="1:4" x14ac:dyDescent="0.25">
      <c r="A55" s="19" t="s">
        <v>51</v>
      </c>
      <c r="B55" s="20">
        <f t="shared" si="4"/>
        <v>7608</v>
      </c>
      <c r="C55" s="21">
        <v>2536</v>
      </c>
      <c r="D55" s="22">
        <v>3</v>
      </c>
    </row>
    <row r="56" spans="1:4" x14ac:dyDescent="0.25">
      <c r="A56" s="15" t="s">
        <v>52</v>
      </c>
      <c r="B56" s="23">
        <f>B57+B58+B59+B60</f>
        <v>29892</v>
      </c>
      <c r="C56" s="23">
        <f>C57+C58+C59+C60</f>
        <v>9964</v>
      </c>
      <c r="D56" s="18">
        <v>3</v>
      </c>
    </row>
    <row r="57" spans="1:4" x14ac:dyDescent="0.25">
      <c r="A57" s="19" t="s">
        <v>53</v>
      </c>
      <c r="B57" s="20">
        <f t="shared" ref="B57:B67" si="5">C57*D57</f>
        <v>14367</v>
      </c>
      <c r="C57" s="21">
        <v>4789</v>
      </c>
      <c r="D57" s="22">
        <v>3</v>
      </c>
    </row>
    <row r="58" spans="1:4" x14ac:dyDescent="0.25">
      <c r="A58" s="19" t="s">
        <v>54</v>
      </c>
      <c r="B58" s="20">
        <f t="shared" si="5"/>
        <v>3267</v>
      </c>
      <c r="C58" s="21">
        <v>1089</v>
      </c>
      <c r="D58" s="22">
        <v>3</v>
      </c>
    </row>
    <row r="59" spans="1:4" x14ac:dyDescent="0.25">
      <c r="A59" s="19" t="s">
        <v>55</v>
      </c>
      <c r="B59" s="20">
        <f t="shared" si="5"/>
        <v>5295</v>
      </c>
      <c r="C59" s="21">
        <v>1765</v>
      </c>
      <c r="D59" s="22">
        <v>3</v>
      </c>
    </row>
    <row r="60" spans="1:4" x14ac:dyDescent="0.25">
      <c r="A60" s="19" t="s">
        <v>56</v>
      </c>
      <c r="B60" s="20">
        <f t="shared" si="5"/>
        <v>6963</v>
      </c>
      <c r="C60" s="21">
        <v>2321</v>
      </c>
      <c r="D60" s="22">
        <v>3</v>
      </c>
    </row>
    <row r="61" spans="1:4" x14ac:dyDescent="0.25">
      <c r="A61" s="15" t="s">
        <v>57</v>
      </c>
      <c r="B61" s="23">
        <f>SUM(B62:B74)</f>
        <v>47514</v>
      </c>
      <c r="C61" s="23">
        <f>SUM(C62:C74)</f>
        <v>15838</v>
      </c>
      <c r="D61" s="18">
        <v>3</v>
      </c>
    </row>
    <row r="62" spans="1:4" x14ac:dyDescent="0.25">
      <c r="A62" s="19" t="s">
        <v>19</v>
      </c>
      <c r="B62" s="20">
        <f t="shared" si="5"/>
        <v>2964</v>
      </c>
      <c r="C62" s="21">
        <v>988</v>
      </c>
      <c r="D62" s="22">
        <v>3</v>
      </c>
    </row>
    <row r="63" spans="1:4" x14ac:dyDescent="0.25">
      <c r="A63" s="19" t="s">
        <v>58</v>
      </c>
      <c r="B63" s="20">
        <f t="shared" si="5"/>
        <v>2406</v>
      </c>
      <c r="C63" s="21">
        <v>802</v>
      </c>
      <c r="D63" s="22">
        <v>3</v>
      </c>
    </row>
    <row r="64" spans="1:4" x14ac:dyDescent="0.25">
      <c r="A64" s="19" t="s">
        <v>59</v>
      </c>
      <c r="B64" s="20">
        <f t="shared" si="5"/>
        <v>2793</v>
      </c>
      <c r="C64" s="21">
        <v>931</v>
      </c>
      <c r="D64" s="22">
        <v>3</v>
      </c>
    </row>
    <row r="65" spans="1:4" x14ac:dyDescent="0.25">
      <c r="A65" s="19" t="s">
        <v>60</v>
      </c>
      <c r="B65" s="20">
        <f t="shared" si="5"/>
        <v>2691</v>
      </c>
      <c r="C65" s="21">
        <v>897</v>
      </c>
      <c r="D65" s="22">
        <v>3</v>
      </c>
    </row>
    <row r="66" spans="1:4" x14ac:dyDescent="0.25">
      <c r="A66" s="19" t="s">
        <v>61</v>
      </c>
      <c r="B66" s="20">
        <f>C66*D66</f>
        <v>1989</v>
      </c>
      <c r="C66" s="21">
        <v>663</v>
      </c>
      <c r="D66" s="22">
        <v>3</v>
      </c>
    </row>
    <row r="67" spans="1:4" x14ac:dyDescent="0.25">
      <c r="A67" s="19" t="s">
        <v>62</v>
      </c>
      <c r="B67" s="20">
        <f t="shared" si="5"/>
        <v>3939</v>
      </c>
      <c r="C67" s="21">
        <v>1313</v>
      </c>
      <c r="D67" s="22">
        <v>3</v>
      </c>
    </row>
    <row r="68" spans="1:4" x14ac:dyDescent="0.25">
      <c r="A68" s="19" t="s">
        <v>63</v>
      </c>
      <c r="B68" s="20">
        <f>C68*D68</f>
        <v>2397</v>
      </c>
      <c r="C68" s="21">
        <v>799</v>
      </c>
      <c r="D68" s="22">
        <v>3</v>
      </c>
    </row>
    <row r="69" spans="1:4" x14ac:dyDescent="0.25">
      <c r="A69" s="19" t="s">
        <v>64</v>
      </c>
      <c r="B69" s="20">
        <f>C69*D69</f>
        <v>2229</v>
      </c>
      <c r="C69" s="21">
        <v>743</v>
      </c>
      <c r="D69" s="22">
        <v>3</v>
      </c>
    </row>
    <row r="70" spans="1:4" x14ac:dyDescent="0.25">
      <c r="A70" s="19" t="s">
        <v>65</v>
      </c>
      <c r="B70" s="20">
        <f>C70*D70</f>
        <v>1566</v>
      </c>
      <c r="C70" s="21">
        <v>522</v>
      </c>
      <c r="D70" s="22">
        <v>3</v>
      </c>
    </row>
    <row r="71" spans="1:4" x14ac:dyDescent="0.25">
      <c r="A71" s="19" t="s">
        <v>66</v>
      </c>
      <c r="B71" s="20">
        <f t="shared" ref="B71:B74" si="6">C71*D71</f>
        <v>1353</v>
      </c>
      <c r="C71" s="21">
        <v>451</v>
      </c>
      <c r="D71" s="22">
        <v>3</v>
      </c>
    </row>
    <row r="72" spans="1:4" x14ac:dyDescent="0.25">
      <c r="A72" s="19" t="s">
        <v>67</v>
      </c>
      <c r="B72" s="20">
        <f t="shared" si="6"/>
        <v>8919</v>
      </c>
      <c r="C72" s="21">
        <v>2973</v>
      </c>
      <c r="D72" s="22">
        <v>3</v>
      </c>
    </row>
    <row r="73" spans="1:4" x14ac:dyDescent="0.25">
      <c r="A73" s="19" t="s">
        <v>68</v>
      </c>
      <c r="B73" s="20">
        <f t="shared" si="6"/>
        <v>9729</v>
      </c>
      <c r="C73" s="21">
        <v>3243</v>
      </c>
      <c r="D73" s="22">
        <v>3</v>
      </c>
    </row>
    <row r="74" spans="1:4" x14ac:dyDescent="0.25">
      <c r="A74" s="19" t="s">
        <v>69</v>
      </c>
      <c r="B74" s="20">
        <f t="shared" si="6"/>
        <v>4539</v>
      </c>
      <c r="C74" s="21">
        <v>1513</v>
      </c>
      <c r="D74" s="22">
        <v>3</v>
      </c>
    </row>
    <row r="75" spans="1:4" x14ac:dyDescent="0.25">
      <c r="A75" s="15" t="s">
        <v>70</v>
      </c>
      <c r="B75" s="23">
        <f>B76+B77+B78</f>
        <v>32853</v>
      </c>
      <c r="C75" s="23">
        <f>C76+C77+C78</f>
        <v>10951</v>
      </c>
      <c r="D75" s="18">
        <v>3</v>
      </c>
    </row>
    <row r="76" spans="1:4" x14ac:dyDescent="0.25">
      <c r="A76" s="19" t="s">
        <v>71</v>
      </c>
      <c r="B76" s="20">
        <f t="shared" ref="B76:B78" si="7">C76*D76</f>
        <v>12318</v>
      </c>
      <c r="C76" s="21">
        <v>4106</v>
      </c>
      <c r="D76" s="22">
        <v>3</v>
      </c>
    </row>
    <row r="77" spans="1:4" x14ac:dyDescent="0.25">
      <c r="A77" s="19" t="s">
        <v>72</v>
      </c>
      <c r="B77" s="20">
        <f t="shared" si="7"/>
        <v>14733</v>
      </c>
      <c r="C77" s="21">
        <v>4911</v>
      </c>
      <c r="D77" s="22">
        <v>3</v>
      </c>
    </row>
    <row r="78" spans="1:4" x14ac:dyDescent="0.25">
      <c r="A78" s="19" t="s">
        <v>73</v>
      </c>
      <c r="B78" s="20">
        <f t="shared" si="7"/>
        <v>5802</v>
      </c>
      <c r="C78" s="21">
        <v>1934</v>
      </c>
      <c r="D78" s="22">
        <v>3</v>
      </c>
    </row>
    <row r="79" spans="1:4" x14ac:dyDescent="0.25">
      <c r="A79" s="15" t="s">
        <v>74</v>
      </c>
      <c r="B79" s="23">
        <f>SUM(B80:B88)</f>
        <v>22935</v>
      </c>
      <c r="C79" s="23">
        <f>SUM(C80:C88)</f>
        <v>7645</v>
      </c>
      <c r="D79" s="18">
        <v>3</v>
      </c>
    </row>
    <row r="80" spans="1:4" x14ac:dyDescent="0.25">
      <c r="A80" s="19" t="s">
        <v>75</v>
      </c>
      <c r="B80" s="20">
        <f t="shared" ref="B80:B88" si="8">C80*D80</f>
        <v>1311</v>
      </c>
      <c r="C80" s="21">
        <v>437</v>
      </c>
      <c r="D80" s="22">
        <v>3</v>
      </c>
    </row>
    <row r="81" spans="1:4" x14ac:dyDescent="0.25">
      <c r="A81" s="19" t="s">
        <v>76</v>
      </c>
      <c r="B81" s="20">
        <f t="shared" si="8"/>
        <v>759</v>
      </c>
      <c r="C81" s="21">
        <v>253</v>
      </c>
      <c r="D81" s="22">
        <v>3</v>
      </c>
    </row>
    <row r="82" spans="1:4" x14ac:dyDescent="0.25">
      <c r="A82" s="19" t="s">
        <v>77</v>
      </c>
      <c r="B82" s="20">
        <f t="shared" si="8"/>
        <v>3867</v>
      </c>
      <c r="C82" s="21">
        <v>1289</v>
      </c>
      <c r="D82" s="22">
        <v>3</v>
      </c>
    </row>
    <row r="83" spans="1:4" x14ac:dyDescent="0.25">
      <c r="A83" s="19" t="s">
        <v>78</v>
      </c>
      <c r="B83" s="20">
        <f t="shared" si="8"/>
        <v>2919</v>
      </c>
      <c r="C83" s="21">
        <v>973</v>
      </c>
      <c r="D83" s="22">
        <v>3</v>
      </c>
    </row>
    <row r="84" spans="1:4" x14ac:dyDescent="0.25">
      <c r="A84" s="19" t="s">
        <v>79</v>
      </c>
      <c r="B84" s="20">
        <f t="shared" si="8"/>
        <v>3630</v>
      </c>
      <c r="C84" s="21">
        <v>1210</v>
      </c>
      <c r="D84" s="22">
        <v>3</v>
      </c>
    </row>
    <row r="85" spans="1:4" x14ac:dyDescent="0.25">
      <c r="A85" s="19" t="s">
        <v>43</v>
      </c>
      <c r="B85" s="20">
        <f t="shared" si="8"/>
        <v>1515</v>
      </c>
      <c r="C85" s="21">
        <v>505</v>
      </c>
      <c r="D85" s="22">
        <v>3</v>
      </c>
    </row>
    <row r="86" spans="1:4" x14ac:dyDescent="0.25">
      <c r="A86" s="19" t="s">
        <v>80</v>
      </c>
      <c r="B86" s="20">
        <f t="shared" si="8"/>
        <v>4122</v>
      </c>
      <c r="C86" s="21">
        <v>1374</v>
      </c>
      <c r="D86" s="22">
        <v>3</v>
      </c>
    </row>
    <row r="87" spans="1:4" x14ac:dyDescent="0.25">
      <c r="A87" s="19" t="s">
        <v>81</v>
      </c>
      <c r="B87" s="20">
        <f t="shared" si="8"/>
        <v>1674</v>
      </c>
      <c r="C87" s="21">
        <v>558</v>
      </c>
      <c r="D87" s="22">
        <v>3</v>
      </c>
    </row>
    <row r="88" spans="1:4" x14ac:dyDescent="0.25">
      <c r="A88" s="19" t="s">
        <v>82</v>
      </c>
      <c r="B88" s="20">
        <f t="shared" si="8"/>
        <v>3138</v>
      </c>
      <c r="C88" s="21">
        <v>1046</v>
      </c>
      <c r="D88" s="22">
        <v>3</v>
      </c>
    </row>
    <row r="89" spans="1:4" x14ac:dyDescent="0.25">
      <c r="A89" s="15" t="s">
        <v>83</v>
      </c>
      <c r="B89" s="23">
        <f>SUM(B90:B95)</f>
        <v>16869</v>
      </c>
      <c r="C89" s="23">
        <f>SUM(C90:C95)</f>
        <v>5623</v>
      </c>
      <c r="D89" s="18">
        <v>3</v>
      </c>
    </row>
    <row r="90" spans="1:4" x14ac:dyDescent="0.25">
      <c r="A90" s="19" t="s">
        <v>84</v>
      </c>
      <c r="B90" s="20">
        <f t="shared" ref="B90:B95" si="9">C90*D90</f>
        <v>4041</v>
      </c>
      <c r="C90" s="21">
        <v>1347</v>
      </c>
      <c r="D90" s="22">
        <v>3</v>
      </c>
    </row>
    <row r="91" spans="1:4" x14ac:dyDescent="0.25">
      <c r="A91" s="19" t="s">
        <v>85</v>
      </c>
      <c r="B91" s="20">
        <f t="shared" si="9"/>
        <v>2709</v>
      </c>
      <c r="C91" s="21">
        <v>903</v>
      </c>
      <c r="D91" s="22">
        <v>3</v>
      </c>
    </row>
    <row r="92" spans="1:4" x14ac:dyDescent="0.25">
      <c r="A92" s="19" t="s">
        <v>86</v>
      </c>
      <c r="B92" s="20">
        <f t="shared" si="9"/>
        <v>1809</v>
      </c>
      <c r="C92" s="21">
        <v>603</v>
      </c>
      <c r="D92" s="22">
        <v>3</v>
      </c>
    </row>
    <row r="93" spans="1:4" x14ac:dyDescent="0.25">
      <c r="A93" s="19" t="s">
        <v>87</v>
      </c>
      <c r="B93" s="20">
        <f t="shared" si="9"/>
        <v>3585</v>
      </c>
      <c r="C93" s="21">
        <v>1195</v>
      </c>
      <c r="D93" s="22">
        <v>3</v>
      </c>
    </row>
    <row r="94" spans="1:4" x14ac:dyDescent="0.25">
      <c r="A94" s="19" t="s">
        <v>28</v>
      </c>
      <c r="B94" s="20">
        <f t="shared" si="9"/>
        <v>1773</v>
      </c>
      <c r="C94" s="21">
        <v>591</v>
      </c>
      <c r="D94" s="22">
        <v>3</v>
      </c>
    </row>
    <row r="95" spans="1:4" x14ac:dyDescent="0.25">
      <c r="A95" s="19" t="s">
        <v>88</v>
      </c>
      <c r="B95" s="20">
        <f t="shared" si="9"/>
        <v>2952</v>
      </c>
      <c r="C95" s="21">
        <v>984</v>
      </c>
      <c r="D95" s="22">
        <v>3</v>
      </c>
    </row>
    <row r="96" spans="1:4" ht="32.25" customHeight="1" x14ac:dyDescent="0.25">
      <c r="A96" s="15" t="s">
        <v>89</v>
      </c>
      <c r="B96" s="23">
        <f>SUM(B97:B106)</f>
        <v>32316</v>
      </c>
      <c r="C96" s="23">
        <f>SUM(C97:C106)</f>
        <v>10772</v>
      </c>
      <c r="D96" s="18">
        <v>3</v>
      </c>
    </row>
    <row r="97" spans="1:4" x14ac:dyDescent="0.25">
      <c r="A97" s="19" t="s">
        <v>90</v>
      </c>
      <c r="B97" s="20">
        <f t="shared" ref="B97:B106" si="10">C97*D97</f>
        <v>1671</v>
      </c>
      <c r="C97" s="21">
        <v>557</v>
      </c>
      <c r="D97" s="22">
        <v>3</v>
      </c>
    </row>
    <row r="98" spans="1:4" x14ac:dyDescent="0.25">
      <c r="A98" s="19" t="s">
        <v>91</v>
      </c>
      <c r="B98" s="20">
        <f t="shared" si="10"/>
        <v>2268</v>
      </c>
      <c r="C98" s="21">
        <v>756</v>
      </c>
      <c r="D98" s="22">
        <v>3</v>
      </c>
    </row>
    <row r="99" spans="1:4" x14ac:dyDescent="0.25">
      <c r="A99" s="19" t="s">
        <v>92</v>
      </c>
      <c r="B99" s="20">
        <f t="shared" si="10"/>
        <v>6252</v>
      </c>
      <c r="C99" s="21">
        <v>2084</v>
      </c>
      <c r="D99" s="22">
        <v>3</v>
      </c>
    </row>
    <row r="100" spans="1:4" x14ac:dyDescent="0.25">
      <c r="A100" s="19" t="s">
        <v>93</v>
      </c>
      <c r="B100" s="20">
        <f t="shared" si="10"/>
        <v>2805</v>
      </c>
      <c r="C100" s="21">
        <v>935</v>
      </c>
      <c r="D100" s="22">
        <v>3</v>
      </c>
    </row>
    <row r="101" spans="1:4" x14ac:dyDescent="0.25">
      <c r="A101" s="19" t="s">
        <v>94</v>
      </c>
      <c r="B101" s="20">
        <f t="shared" si="10"/>
        <v>3660</v>
      </c>
      <c r="C101" s="21">
        <v>1220</v>
      </c>
      <c r="D101" s="22">
        <v>3</v>
      </c>
    </row>
    <row r="102" spans="1:4" x14ac:dyDescent="0.25">
      <c r="A102" s="19" t="s">
        <v>95</v>
      </c>
      <c r="B102" s="20">
        <f t="shared" si="10"/>
        <v>3393</v>
      </c>
      <c r="C102" s="21">
        <v>1131</v>
      </c>
      <c r="D102" s="22">
        <v>3</v>
      </c>
    </row>
    <row r="103" spans="1:4" x14ac:dyDescent="0.25">
      <c r="A103" s="19" t="s">
        <v>96</v>
      </c>
      <c r="B103" s="20">
        <f t="shared" si="10"/>
        <v>1845</v>
      </c>
      <c r="C103" s="21">
        <v>615</v>
      </c>
      <c r="D103" s="22">
        <v>3</v>
      </c>
    </row>
    <row r="104" spans="1:4" x14ac:dyDescent="0.25">
      <c r="A104" s="19" t="s">
        <v>97</v>
      </c>
      <c r="B104" s="20">
        <f t="shared" si="10"/>
        <v>1668</v>
      </c>
      <c r="C104" s="21">
        <v>556</v>
      </c>
      <c r="D104" s="22">
        <v>3</v>
      </c>
    </row>
    <row r="105" spans="1:4" x14ac:dyDescent="0.25">
      <c r="A105" s="19" t="s">
        <v>98</v>
      </c>
      <c r="B105" s="20">
        <f t="shared" si="10"/>
        <v>5016</v>
      </c>
      <c r="C105" s="21">
        <v>1672</v>
      </c>
      <c r="D105" s="22">
        <v>3</v>
      </c>
    </row>
    <row r="106" spans="1:4" x14ac:dyDescent="0.25">
      <c r="A106" s="19" t="s">
        <v>99</v>
      </c>
      <c r="B106" s="20">
        <f t="shared" si="10"/>
        <v>3738</v>
      </c>
      <c r="C106" s="21">
        <v>1246</v>
      </c>
      <c r="D106" s="22">
        <v>3</v>
      </c>
    </row>
    <row r="107" spans="1:4" x14ac:dyDescent="0.25">
      <c r="A107" s="15" t="s">
        <v>100</v>
      </c>
      <c r="B107" s="23">
        <f>SUM(B108:B115)</f>
        <v>38031</v>
      </c>
      <c r="C107" s="23">
        <f>SUM(C108:C115)</f>
        <v>12677</v>
      </c>
      <c r="D107" s="18">
        <v>3</v>
      </c>
    </row>
    <row r="108" spans="1:4" x14ac:dyDescent="0.25">
      <c r="A108" s="19" t="s">
        <v>101</v>
      </c>
      <c r="B108" s="20">
        <f t="shared" ref="B108:B115" si="11">C108*D108</f>
        <v>2712</v>
      </c>
      <c r="C108" s="21">
        <v>904</v>
      </c>
      <c r="D108" s="22">
        <v>3</v>
      </c>
    </row>
    <row r="109" spans="1:4" x14ac:dyDescent="0.25">
      <c r="A109" s="19" t="s">
        <v>102</v>
      </c>
      <c r="B109" s="20">
        <f t="shared" si="11"/>
        <v>4974</v>
      </c>
      <c r="C109" s="21">
        <v>1658</v>
      </c>
      <c r="D109" s="22">
        <v>3</v>
      </c>
    </row>
    <row r="110" spans="1:4" x14ac:dyDescent="0.25">
      <c r="A110" s="19" t="s">
        <v>103</v>
      </c>
      <c r="B110" s="20">
        <f t="shared" si="11"/>
        <v>1989</v>
      </c>
      <c r="C110" s="21">
        <v>663</v>
      </c>
      <c r="D110" s="22">
        <v>3</v>
      </c>
    </row>
    <row r="111" spans="1:4" x14ac:dyDescent="0.25">
      <c r="A111" s="19" t="s">
        <v>104</v>
      </c>
      <c r="B111" s="20">
        <f t="shared" si="11"/>
        <v>3141</v>
      </c>
      <c r="C111" s="21">
        <v>1047</v>
      </c>
      <c r="D111" s="22">
        <v>3</v>
      </c>
    </row>
    <row r="112" spans="1:4" x14ac:dyDescent="0.25">
      <c r="A112" s="19" t="s">
        <v>105</v>
      </c>
      <c r="B112" s="20">
        <f t="shared" si="11"/>
        <v>4707</v>
      </c>
      <c r="C112" s="21">
        <v>1569</v>
      </c>
      <c r="D112" s="22">
        <v>3</v>
      </c>
    </row>
    <row r="113" spans="1:4" x14ac:dyDescent="0.25">
      <c r="A113" s="19" t="s">
        <v>106</v>
      </c>
      <c r="B113" s="20">
        <f t="shared" si="11"/>
        <v>7665</v>
      </c>
      <c r="C113" s="21">
        <v>2555</v>
      </c>
      <c r="D113" s="22">
        <v>3</v>
      </c>
    </row>
    <row r="114" spans="1:4" x14ac:dyDescent="0.25">
      <c r="A114" s="19" t="s">
        <v>107</v>
      </c>
      <c r="B114" s="20">
        <f t="shared" si="11"/>
        <v>7833</v>
      </c>
      <c r="C114" s="21">
        <v>2611</v>
      </c>
      <c r="D114" s="22">
        <v>3</v>
      </c>
    </row>
    <row r="115" spans="1:4" x14ac:dyDescent="0.25">
      <c r="A115" s="19" t="s">
        <v>108</v>
      </c>
      <c r="B115" s="20">
        <f t="shared" si="11"/>
        <v>5010</v>
      </c>
      <c r="C115" s="21">
        <v>1670</v>
      </c>
      <c r="D115" s="22">
        <v>3</v>
      </c>
    </row>
    <row r="116" spans="1:4" x14ac:dyDescent="0.25">
      <c r="A116" s="15" t="s">
        <v>109</v>
      </c>
      <c r="B116" s="23">
        <f>SUM(B117:B125)</f>
        <v>37443</v>
      </c>
      <c r="C116" s="23">
        <f>SUM(C117:C125)</f>
        <v>12481</v>
      </c>
      <c r="D116" s="18">
        <v>3</v>
      </c>
    </row>
    <row r="117" spans="1:4" x14ac:dyDescent="0.25">
      <c r="A117" s="19" t="s">
        <v>110</v>
      </c>
      <c r="B117" s="20">
        <f t="shared" ref="B117:B125" si="12">C117*D117</f>
        <v>3009</v>
      </c>
      <c r="C117" s="21">
        <v>1003</v>
      </c>
      <c r="D117" s="22">
        <v>3</v>
      </c>
    </row>
    <row r="118" spans="1:4" x14ac:dyDescent="0.25">
      <c r="A118" s="19" t="s">
        <v>111</v>
      </c>
      <c r="B118" s="20">
        <f t="shared" si="12"/>
        <v>4542</v>
      </c>
      <c r="C118" s="21">
        <v>1514</v>
      </c>
      <c r="D118" s="22">
        <v>3</v>
      </c>
    </row>
    <row r="119" spans="1:4" x14ac:dyDescent="0.25">
      <c r="A119" s="19" t="s">
        <v>112</v>
      </c>
      <c r="B119" s="20">
        <f t="shared" si="12"/>
        <v>2301</v>
      </c>
      <c r="C119" s="21">
        <v>767</v>
      </c>
      <c r="D119" s="22">
        <v>3</v>
      </c>
    </row>
    <row r="120" spans="1:4" x14ac:dyDescent="0.25">
      <c r="A120" s="19" t="s">
        <v>113</v>
      </c>
      <c r="B120" s="20">
        <f t="shared" si="12"/>
        <v>15564</v>
      </c>
      <c r="C120" s="21">
        <v>5188</v>
      </c>
      <c r="D120" s="22">
        <v>3</v>
      </c>
    </row>
    <row r="121" spans="1:4" x14ac:dyDescent="0.25">
      <c r="A121" s="19" t="s">
        <v>114</v>
      </c>
      <c r="B121" s="20">
        <f t="shared" si="12"/>
        <v>3729</v>
      </c>
      <c r="C121" s="21">
        <v>1243</v>
      </c>
      <c r="D121" s="22">
        <v>3</v>
      </c>
    </row>
    <row r="122" spans="1:4" x14ac:dyDescent="0.25">
      <c r="A122" s="19" t="s">
        <v>115</v>
      </c>
      <c r="B122" s="20">
        <f t="shared" si="12"/>
        <v>1620</v>
      </c>
      <c r="C122" s="21">
        <v>540</v>
      </c>
      <c r="D122" s="22">
        <v>3</v>
      </c>
    </row>
    <row r="123" spans="1:4" x14ac:dyDescent="0.25">
      <c r="A123" s="19" t="s">
        <v>116</v>
      </c>
      <c r="B123" s="20">
        <f t="shared" si="12"/>
        <v>2982</v>
      </c>
      <c r="C123" s="21">
        <v>994</v>
      </c>
      <c r="D123" s="22">
        <v>3</v>
      </c>
    </row>
    <row r="124" spans="1:4" x14ac:dyDescent="0.25">
      <c r="A124" s="19" t="s">
        <v>117</v>
      </c>
      <c r="B124" s="20">
        <f t="shared" si="12"/>
        <v>2046</v>
      </c>
      <c r="C124" s="21">
        <v>682</v>
      </c>
      <c r="D124" s="22">
        <v>3</v>
      </c>
    </row>
    <row r="125" spans="1:4" x14ac:dyDescent="0.25">
      <c r="A125" s="19" t="s">
        <v>118</v>
      </c>
      <c r="B125" s="20">
        <f t="shared" si="12"/>
        <v>1650</v>
      </c>
      <c r="C125" s="21">
        <v>550</v>
      </c>
      <c r="D125" s="22">
        <v>3</v>
      </c>
    </row>
    <row r="126" spans="1:4" x14ac:dyDescent="0.25">
      <c r="A126" s="15" t="s">
        <v>119</v>
      </c>
      <c r="B126" s="23">
        <f>SUM(B127:B136)</f>
        <v>37443</v>
      </c>
      <c r="C126" s="23">
        <f>SUM(C127:C136)</f>
        <v>12481</v>
      </c>
      <c r="D126" s="18">
        <v>3</v>
      </c>
    </row>
    <row r="127" spans="1:4" x14ac:dyDescent="0.25">
      <c r="A127" s="19" t="s">
        <v>120</v>
      </c>
      <c r="B127" s="20">
        <f t="shared" ref="B127:B136" si="13">C127*D127</f>
        <v>4746</v>
      </c>
      <c r="C127" s="21">
        <v>1582</v>
      </c>
      <c r="D127" s="22">
        <v>3</v>
      </c>
    </row>
    <row r="128" spans="1:4" x14ac:dyDescent="0.25">
      <c r="A128" s="19" t="s">
        <v>121</v>
      </c>
      <c r="B128" s="20">
        <f t="shared" si="13"/>
        <v>5118</v>
      </c>
      <c r="C128" s="21">
        <v>1706</v>
      </c>
      <c r="D128" s="22">
        <v>3</v>
      </c>
    </row>
    <row r="129" spans="1:4" x14ac:dyDescent="0.25">
      <c r="A129" s="19" t="s">
        <v>122</v>
      </c>
      <c r="B129" s="20">
        <f t="shared" si="13"/>
        <v>2511</v>
      </c>
      <c r="C129" s="21">
        <v>837</v>
      </c>
      <c r="D129" s="22">
        <v>3</v>
      </c>
    </row>
    <row r="130" spans="1:4" ht="19.5" customHeight="1" x14ac:dyDescent="0.25">
      <c r="A130" s="19" t="s">
        <v>123</v>
      </c>
      <c r="B130" s="20">
        <f t="shared" si="13"/>
        <v>3141</v>
      </c>
      <c r="C130" s="21">
        <v>1047</v>
      </c>
      <c r="D130" s="22">
        <v>3</v>
      </c>
    </row>
    <row r="131" spans="1:4" x14ac:dyDescent="0.25">
      <c r="A131" s="19" t="s">
        <v>124</v>
      </c>
      <c r="B131" s="20">
        <f t="shared" si="13"/>
        <v>4128</v>
      </c>
      <c r="C131" s="21">
        <v>1376</v>
      </c>
      <c r="D131" s="22">
        <v>3</v>
      </c>
    </row>
    <row r="132" spans="1:4" x14ac:dyDescent="0.25">
      <c r="A132" s="19" t="s">
        <v>125</v>
      </c>
      <c r="B132" s="20">
        <f t="shared" si="13"/>
        <v>2724</v>
      </c>
      <c r="C132" s="21">
        <v>908</v>
      </c>
      <c r="D132" s="22">
        <v>3</v>
      </c>
    </row>
    <row r="133" spans="1:4" x14ac:dyDescent="0.25">
      <c r="A133" s="19" t="s">
        <v>126</v>
      </c>
      <c r="B133" s="20">
        <f t="shared" si="13"/>
        <v>3663</v>
      </c>
      <c r="C133" s="21">
        <v>1221</v>
      </c>
      <c r="D133" s="22">
        <v>3</v>
      </c>
    </row>
    <row r="134" spans="1:4" x14ac:dyDescent="0.25">
      <c r="A134" s="19" t="s">
        <v>127</v>
      </c>
      <c r="B134" s="20">
        <f t="shared" si="13"/>
        <v>6354</v>
      </c>
      <c r="C134" s="21">
        <v>2118</v>
      </c>
      <c r="D134" s="22">
        <v>3</v>
      </c>
    </row>
    <row r="135" spans="1:4" x14ac:dyDescent="0.25">
      <c r="A135" s="19" t="s">
        <v>128</v>
      </c>
      <c r="B135" s="20">
        <f t="shared" si="13"/>
        <v>2823</v>
      </c>
      <c r="C135" s="21">
        <v>941</v>
      </c>
      <c r="D135" s="22">
        <v>3</v>
      </c>
    </row>
    <row r="136" spans="1:4" x14ac:dyDescent="0.25">
      <c r="A136" s="19" t="s">
        <v>129</v>
      </c>
      <c r="B136" s="20">
        <f t="shared" si="13"/>
        <v>2235</v>
      </c>
      <c r="C136" s="21">
        <v>745</v>
      </c>
      <c r="D136" s="22">
        <v>3</v>
      </c>
    </row>
    <row r="137" spans="1:4" ht="31.5" x14ac:dyDescent="0.25">
      <c r="A137" s="15" t="s">
        <v>130</v>
      </c>
      <c r="B137" s="23">
        <f>SUM(B138:B146)</f>
        <v>44622</v>
      </c>
      <c r="C137" s="23">
        <f>SUM(C138:C146)</f>
        <v>14874</v>
      </c>
      <c r="D137" s="18">
        <v>3</v>
      </c>
    </row>
    <row r="138" spans="1:4" x14ac:dyDescent="0.25">
      <c r="A138" s="19" t="s">
        <v>131</v>
      </c>
      <c r="B138" s="20">
        <f t="shared" ref="B138:B146" si="14">C138*D138</f>
        <v>3318</v>
      </c>
      <c r="C138" s="21">
        <v>1106</v>
      </c>
      <c r="D138" s="22">
        <v>3</v>
      </c>
    </row>
    <row r="139" spans="1:4" x14ac:dyDescent="0.25">
      <c r="A139" s="19" t="s">
        <v>132</v>
      </c>
      <c r="B139" s="20">
        <f t="shared" si="14"/>
        <v>3639</v>
      </c>
      <c r="C139" s="21">
        <v>1213</v>
      </c>
      <c r="D139" s="22">
        <v>3</v>
      </c>
    </row>
    <row r="140" spans="1:4" x14ac:dyDescent="0.25">
      <c r="A140" s="19" t="s">
        <v>133</v>
      </c>
      <c r="B140" s="20">
        <f t="shared" si="14"/>
        <v>6588</v>
      </c>
      <c r="C140" s="21">
        <v>2196</v>
      </c>
      <c r="D140" s="22">
        <v>3</v>
      </c>
    </row>
    <row r="141" spans="1:4" x14ac:dyDescent="0.25">
      <c r="A141" s="19" t="s">
        <v>134</v>
      </c>
      <c r="B141" s="20">
        <f t="shared" si="14"/>
        <v>6237</v>
      </c>
      <c r="C141" s="21">
        <v>2079</v>
      </c>
      <c r="D141" s="22">
        <v>3</v>
      </c>
    </row>
    <row r="142" spans="1:4" x14ac:dyDescent="0.25">
      <c r="A142" s="19" t="s">
        <v>135</v>
      </c>
      <c r="B142" s="20">
        <f t="shared" si="14"/>
        <v>11793</v>
      </c>
      <c r="C142" s="21">
        <v>3931</v>
      </c>
      <c r="D142" s="22">
        <v>3</v>
      </c>
    </row>
    <row r="143" spans="1:4" x14ac:dyDescent="0.25">
      <c r="A143" s="19" t="s">
        <v>136</v>
      </c>
      <c r="B143" s="20">
        <f t="shared" si="14"/>
        <v>1554</v>
      </c>
      <c r="C143" s="21">
        <v>518</v>
      </c>
      <c r="D143" s="22">
        <v>3</v>
      </c>
    </row>
    <row r="144" spans="1:4" x14ac:dyDescent="0.25">
      <c r="A144" s="19" t="s">
        <v>137</v>
      </c>
      <c r="B144" s="20">
        <f t="shared" si="14"/>
        <v>2583</v>
      </c>
      <c r="C144" s="21">
        <v>861</v>
      </c>
      <c r="D144" s="22">
        <v>3</v>
      </c>
    </row>
    <row r="145" spans="1:4" x14ac:dyDescent="0.25">
      <c r="A145" s="19" t="s">
        <v>138</v>
      </c>
      <c r="B145" s="20">
        <f t="shared" si="14"/>
        <v>3579</v>
      </c>
      <c r="C145" s="21">
        <v>1193</v>
      </c>
      <c r="D145" s="22">
        <v>3</v>
      </c>
    </row>
    <row r="146" spans="1:4" x14ac:dyDescent="0.25">
      <c r="A146" s="19" t="s">
        <v>139</v>
      </c>
      <c r="B146" s="20">
        <f t="shared" si="14"/>
        <v>5331</v>
      </c>
      <c r="C146" s="21">
        <v>1777</v>
      </c>
      <c r="D146" s="22">
        <v>3</v>
      </c>
    </row>
    <row r="147" spans="1:4" ht="22.5" customHeight="1" x14ac:dyDescent="0.25">
      <c r="A147" s="15" t="s">
        <v>140</v>
      </c>
      <c r="B147" s="23">
        <f>SUM(B148:B158)</f>
        <v>42066</v>
      </c>
      <c r="C147" s="23">
        <f>SUM(C148:C158)</f>
        <v>14022</v>
      </c>
      <c r="D147" s="18">
        <v>3</v>
      </c>
    </row>
    <row r="148" spans="1:4" x14ac:dyDescent="0.25">
      <c r="A148" s="19" t="s">
        <v>141</v>
      </c>
      <c r="B148" s="20">
        <f t="shared" ref="B148:B150" si="15">C148*D148</f>
        <v>2925</v>
      </c>
      <c r="C148" s="21">
        <v>975</v>
      </c>
      <c r="D148" s="22">
        <v>3</v>
      </c>
    </row>
    <row r="149" spans="1:4" x14ac:dyDescent="0.25">
      <c r="A149" s="19" t="s">
        <v>142</v>
      </c>
      <c r="B149" s="20">
        <f t="shared" si="15"/>
        <v>3363</v>
      </c>
      <c r="C149" s="21">
        <v>1121</v>
      </c>
      <c r="D149" s="22">
        <v>3</v>
      </c>
    </row>
    <row r="150" spans="1:4" x14ac:dyDescent="0.25">
      <c r="A150" s="19" t="s">
        <v>143</v>
      </c>
      <c r="B150" s="20">
        <f t="shared" si="15"/>
        <v>3714</v>
      </c>
      <c r="C150" s="21">
        <v>1238</v>
      </c>
      <c r="D150" s="22">
        <v>3</v>
      </c>
    </row>
    <row r="151" spans="1:4" ht="18" customHeight="1" x14ac:dyDescent="0.25">
      <c r="A151" s="19" t="s">
        <v>144</v>
      </c>
      <c r="B151" s="20">
        <f>C151*D151</f>
        <v>4173</v>
      </c>
      <c r="C151" s="21">
        <v>1391</v>
      </c>
      <c r="D151" s="22">
        <v>3</v>
      </c>
    </row>
    <row r="152" spans="1:4" x14ac:dyDescent="0.25">
      <c r="A152" s="19" t="s">
        <v>145</v>
      </c>
      <c r="B152" s="20">
        <f>C152*D152</f>
        <v>2577</v>
      </c>
      <c r="C152" s="21">
        <v>859</v>
      </c>
      <c r="D152" s="22">
        <v>3</v>
      </c>
    </row>
    <row r="153" spans="1:4" x14ac:dyDescent="0.25">
      <c r="A153" s="19" t="s">
        <v>146</v>
      </c>
      <c r="B153" s="20">
        <f t="shared" ref="B153:B158" si="16">C153*D153</f>
        <v>2988</v>
      </c>
      <c r="C153" s="21">
        <v>996</v>
      </c>
      <c r="D153" s="22">
        <v>3</v>
      </c>
    </row>
    <row r="154" spans="1:4" x14ac:dyDescent="0.25">
      <c r="A154" s="19" t="s">
        <v>147</v>
      </c>
      <c r="B154" s="20">
        <f t="shared" si="16"/>
        <v>4188</v>
      </c>
      <c r="C154" s="21">
        <v>1396</v>
      </c>
      <c r="D154" s="22">
        <v>3</v>
      </c>
    </row>
    <row r="155" spans="1:4" x14ac:dyDescent="0.25">
      <c r="A155" s="19" t="s">
        <v>148</v>
      </c>
      <c r="B155" s="20">
        <f t="shared" si="16"/>
        <v>5223</v>
      </c>
      <c r="C155" s="21">
        <v>1741</v>
      </c>
      <c r="D155" s="22">
        <v>3</v>
      </c>
    </row>
    <row r="156" spans="1:4" x14ac:dyDescent="0.25">
      <c r="A156" s="19" t="s">
        <v>44</v>
      </c>
      <c r="B156" s="20">
        <f t="shared" si="16"/>
        <v>5826</v>
      </c>
      <c r="C156" s="21">
        <v>1942</v>
      </c>
      <c r="D156" s="22">
        <v>3</v>
      </c>
    </row>
    <row r="157" spans="1:4" x14ac:dyDescent="0.25">
      <c r="A157" s="19" t="s">
        <v>149</v>
      </c>
      <c r="B157" s="20">
        <f t="shared" si="16"/>
        <v>4083</v>
      </c>
      <c r="C157" s="21">
        <v>1361</v>
      </c>
      <c r="D157" s="22">
        <v>3</v>
      </c>
    </row>
    <row r="158" spans="1:4" x14ac:dyDescent="0.25">
      <c r="A158" s="19" t="s">
        <v>150</v>
      </c>
      <c r="B158" s="20">
        <f t="shared" si="16"/>
        <v>3006</v>
      </c>
      <c r="C158" s="21">
        <v>1002</v>
      </c>
      <c r="D158" s="22">
        <v>3</v>
      </c>
    </row>
    <row r="159" spans="1:4" ht="31.5" x14ac:dyDescent="0.25">
      <c r="A159" s="15" t="s">
        <v>151</v>
      </c>
      <c r="B159" s="23">
        <f>B160</f>
        <v>8679</v>
      </c>
      <c r="C159" s="23">
        <f>C160</f>
        <v>2893</v>
      </c>
      <c r="D159" s="18">
        <v>3</v>
      </c>
    </row>
    <row r="160" spans="1:4" x14ac:dyDescent="0.25">
      <c r="A160" s="19" t="s">
        <v>152</v>
      </c>
      <c r="B160" s="20">
        <f t="shared" ref="B160" si="17">C160*D160</f>
        <v>8679</v>
      </c>
      <c r="C160" s="21">
        <v>2893</v>
      </c>
      <c r="D160" s="22">
        <v>3</v>
      </c>
    </row>
    <row r="161" spans="1:4" x14ac:dyDescent="0.25">
      <c r="A161" s="15" t="s">
        <v>153</v>
      </c>
      <c r="B161" s="23">
        <f>SUM(B162:B170)</f>
        <v>32154</v>
      </c>
      <c r="C161" s="23">
        <f>SUM(C162:C170)</f>
        <v>10718</v>
      </c>
      <c r="D161" s="18">
        <v>3</v>
      </c>
    </row>
    <row r="162" spans="1:4" ht="30.75" customHeight="1" x14ac:dyDescent="0.25">
      <c r="A162" s="19" t="s">
        <v>154</v>
      </c>
      <c r="B162" s="20">
        <f t="shared" ref="B162:B168" si="18">C162*D162</f>
        <v>3099</v>
      </c>
      <c r="C162" s="21">
        <v>1033</v>
      </c>
      <c r="D162" s="22">
        <v>3</v>
      </c>
    </row>
    <row r="163" spans="1:4" x14ac:dyDescent="0.25">
      <c r="A163" s="19" t="s">
        <v>155</v>
      </c>
      <c r="B163" s="20">
        <f t="shared" si="18"/>
        <v>3483</v>
      </c>
      <c r="C163" s="21">
        <v>1161</v>
      </c>
      <c r="D163" s="22">
        <v>3</v>
      </c>
    </row>
    <row r="164" spans="1:4" x14ac:dyDescent="0.25">
      <c r="A164" s="19" t="s">
        <v>156</v>
      </c>
      <c r="B164" s="20">
        <f t="shared" si="18"/>
        <v>3282</v>
      </c>
      <c r="C164" s="21">
        <v>1094</v>
      </c>
      <c r="D164" s="22">
        <v>3</v>
      </c>
    </row>
    <row r="165" spans="1:4" x14ac:dyDescent="0.25">
      <c r="A165" s="19" t="s">
        <v>157</v>
      </c>
      <c r="B165" s="20">
        <f t="shared" si="18"/>
        <v>3663</v>
      </c>
      <c r="C165" s="21">
        <v>1221</v>
      </c>
      <c r="D165" s="22">
        <v>3</v>
      </c>
    </row>
    <row r="166" spans="1:4" x14ac:dyDescent="0.25">
      <c r="A166" s="19" t="s">
        <v>158</v>
      </c>
      <c r="B166" s="20">
        <f t="shared" si="18"/>
        <v>3423</v>
      </c>
      <c r="C166" s="21">
        <v>1141</v>
      </c>
      <c r="D166" s="22">
        <v>3</v>
      </c>
    </row>
    <row r="167" spans="1:4" x14ac:dyDescent="0.25">
      <c r="A167" s="19" t="s">
        <v>159</v>
      </c>
      <c r="B167" s="20">
        <f t="shared" si="18"/>
        <v>3264</v>
      </c>
      <c r="C167" s="21">
        <v>1088</v>
      </c>
      <c r="D167" s="22">
        <v>3</v>
      </c>
    </row>
    <row r="168" spans="1:4" x14ac:dyDescent="0.25">
      <c r="A168" s="19" t="s">
        <v>43</v>
      </c>
      <c r="B168" s="20">
        <f t="shared" si="18"/>
        <v>2895</v>
      </c>
      <c r="C168" s="21">
        <v>965</v>
      </c>
      <c r="D168" s="22">
        <v>3</v>
      </c>
    </row>
    <row r="169" spans="1:4" x14ac:dyDescent="0.25">
      <c r="A169" s="19" t="s">
        <v>160</v>
      </c>
      <c r="B169" s="20">
        <f>C169*D169</f>
        <v>2454</v>
      </c>
      <c r="C169" s="21">
        <v>818</v>
      </c>
      <c r="D169" s="22">
        <v>3</v>
      </c>
    </row>
    <row r="170" spans="1:4" ht="15.75" customHeight="1" x14ac:dyDescent="0.25">
      <c r="A170" s="19" t="s">
        <v>161</v>
      </c>
      <c r="B170" s="20">
        <f>C170*D170</f>
        <v>6591</v>
      </c>
      <c r="C170" s="21">
        <v>2197</v>
      </c>
      <c r="D170" s="22">
        <v>3</v>
      </c>
    </row>
    <row r="171" spans="1:4" x14ac:dyDescent="0.25">
      <c r="A171" s="15" t="s">
        <v>162</v>
      </c>
      <c r="B171" s="23">
        <f>SUM(B172:B177)</f>
        <v>88365</v>
      </c>
      <c r="C171" s="23">
        <f>SUM(C172:C177)</f>
        <v>29455</v>
      </c>
      <c r="D171" s="18">
        <v>3</v>
      </c>
    </row>
    <row r="172" spans="1:4" x14ac:dyDescent="0.25">
      <c r="A172" s="19" t="s">
        <v>163</v>
      </c>
      <c r="B172" s="20">
        <f t="shared" ref="B172:B177" si="19">C172*D172</f>
        <v>14790</v>
      </c>
      <c r="C172" s="21">
        <v>4930</v>
      </c>
      <c r="D172" s="22">
        <v>3</v>
      </c>
    </row>
    <row r="173" spans="1:4" x14ac:dyDescent="0.25">
      <c r="A173" s="19" t="s">
        <v>164</v>
      </c>
      <c r="B173" s="20">
        <f t="shared" si="19"/>
        <v>10674</v>
      </c>
      <c r="C173" s="21">
        <v>3558</v>
      </c>
      <c r="D173" s="22">
        <v>3</v>
      </c>
    </row>
    <row r="174" spans="1:4" x14ac:dyDescent="0.25">
      <c r="A174" s="19" t="s">
        <v>28</v>
      </c>
      <c r="B174" s="20">
        <f t="shared" si="19"/>
        <v>8121</v>
      </c>
      <c r="C174" s="21">
        <v>2707</v>
      </c>
      <c r="D174" s="22">
        <v>3</v>
      </c>
    </row>
    <row r="175" spans="1:4" x14ac:dyDescent="0.25">
      <c r="A175" s="19" t="s">
        <v>165</v>
      </c>
      <c r="B175" s="20">
        <f t="shared" si="19"/>
        <v>11364</v>
      </c>
      <c r="C175" s="21">
        <v>3788</v>
      </c>
      <c r="D175" s="22">
        <v>3</v>
      </c>
    </row>
    <row r="176" spans="1:4" x14ac:dyDescent="0.25">
      <c r="A176" s="19" t="s">
        <v>166</v>
      </c>
      <c r="B176" s="20">
        <f t="shared" si="19"/>
        <v>23364</v>
      </c>
      <c r="C176" s="21">
        <v>7788</v>
      </c>
      <c r="D176" s="22">
        <v>3</v>
      </c>
    </row>
    <row r="177" spans="1:4" x14ac:dyDescent="0.25">
      <c r="A177" s="19" t="s">
        <v>167</v>
      </c>
      <c r="B177" s="20">
        <f t="shared" si="19"/>
        <v>20052</v>
      </c>
      <c r="C177" s="21">
        <v>6684</v>
      </c>
      <c r="D177" s="22">
        <v>3</v>
      </c>
    </row>
    <row r="178" spans="1:4" x14ac:dyDescent="0.25">
      <c r="A178" s="15" t="s">
        <v>168</v>
      </c>
      <c r="B178" s="23">
        <f>B179+B180</f>
        <v>18348</v>
      </c>
      <c r="C178" s="23">
        <f>C179+C180</f>
        <v>6116</v>
      </c>
      <c r="D178" s="18">
        <v>3</v>
      </c>
    </row>
    <row r="179" spans="1:4" x14ac:dyDescent="0.25">
      <c r="A179" s="19" t="s">
        <v>169</v>
      </c>
      <c r="B179" s="20">
        <f t="shared" ref="B179:B180" si="20">C179*D179</f>
        <v>7497</v>
      </c>
      <c r="C179" s="21">
        <v>2499</v>
      </c>
      <c r="D179" s="22">
        <v>3</v>
      </c>
    </row>
    <row r="180" spans="1:4" x14ac:dyDescent="0.25">
      <c r="A180" s="19" t="s">
        <v>170</v>
      </c>
      <c r="B180" s="20">
        <f t="shared" si="20"/>
        <v>10851</v>
      </c>
      <c r="C180" s="21">
        <v>3617</v>
      </c>
      <c r="D180" s="22">
        <v>3</v>
      </c>
    </row>
    <row r="181" spans="1:4" x14ac:dyDescent="0.25">
      <c r="A181" s="15" t="s">
        <v>171</v>
      </c>
      <c r="B181" s="23">
        <f>SUM(B182:B191)</f>
        <v>33519</v>
      </c>
      <c r="C181" s="23">
        <f>SUM(C182:C191)</f>
        <v>11173</v>
      </c>
      <c r="D181" s="18">
        <v>3</v>
      </c>
    </row>
    <row r="182" spans="1:4" x14ac:dyDescent="0.25">
      <c r="A182" s="19" t="s">
        <v>172</v>
      </c>
      <c r="B182" s="20">
        <f t="shared" ref="B182:B191" si="21">C182*D182</f>
        <v>4896</v>
      </c>
      <c r="C182" s="21">
        <v>1632</v>
      </c>
      <c r="D182" s="22">
        <v>3</v>
      </c>
    </row>
    <row r="183" spans="1:4" x14ac:dyDescent="0.25">
      <c r="A183" s="19" t="s">
        <v>173</v>
      </c>
      <c r="B183" s="20"/>
      <c r="C183" s="21"/>
      <c r="D183" s="22">
        <v>3</v>
      </c>
    </row>
    <row r="184" spans="1:4" x14ac:dyDescent="0.25">
      <c r="A184" s="19" t="s">
        <v>174</v>
      </c>
      <c r="B184" s="20">
        <f t="shared" si="21"/>
        <v>2316</v>
      </c>
      <c r="C184" s="21">
        <v>772</v>
      </c>
      <c r="D184" s="22">
        <v>3</v>
      </c>
    </row>
    <row r="185" spans="1:4" x14ac:dyDescent="0.25">
      <c r="A185" s="19" t="s">
        <v>87</v>
      </c>
      <c r="B185" s="20"/>
      <c r="C185" s="21"/>
      <c r="D185" s="22">
        <v>3</v>
      </c>
    </row>
    <row r="186" spans="1:4" x14ac:dyDescent="0.25">
      <c r="A186" s="19" t="s">
        <v>175</v>
      </c>
      <c r="B186" s="20">
        <f t="shared" si="21"/>
        <v>2613</v>
      </c>
      <c r="C186" s="21">
        <v>871</v>
      </c>
      <c r="D186" s="22">
        <v>3</v>
      </c>
    </row>
    <row r="187" spans="1:4" x14ac:dyDescent="0.25">
      <c r="A187" s="19" t="s">
        <v>62</v>
      </c>
      <c r="B187" s="20">
        <f t="shared" si="21"/>
        <v>12642</v>
      </c>
      <c r="C187" s="21">
        <v>4214</v>
      </c>
      <c r="D187" s="22">
        <v>3</v>
      </c>
    </row>
    <row r="188" spans="1:4" x14ac:dyDescent="0.25">
      <c r="A188" s="19" t="s">
        <v>176</v>
      </c>
      <c r="B188" s="20">
        <f t="shared" si="21"/>
        <v>2343</v>
      </c>
      <c r="C188" s="21">
        <v>781</v>
      </c>
      <c r="D188" s="22">
        <v>3</v>
      </c>
    </row>
    <row r="189" spans="1:4" x14ac:dyDescent="0.25">
      <c r="A189" s="19" t="s">
        <v>177</v>
      </c>
      <c r="B189" s="20">
        <f t="shared" si="21"/>
        <v>2157</v>
      </c>
      <c r="C189" s="21">
        <v>719</v>
      </c>
      <c r="D189" s="22">
        <v>3</v>
      </c>
    </row>
    <row r="190" spans="1:4" x14ac:dyDescent="0.25">
      <c r="A190" s="19" t="s">
        <v>178</v>
      </c>
      <c r="B190" s="20">
        <f t="shared" si="21"/>
        <v>1818</v>
      </c>
      <c r="C190" s="21">
        <v>606</v>
      </c>
      <c r="D190" s="22">
        <v>3</v>
      </c>
    </row>
    <row r="191" spans="1:4" x14ac:dyDescent="0.25">
      <c r="A191" s="19" t="s">
        <v>179</v>
      </c>
      <c r="B191" s="20">
        <f t="shared" si="21"/>
        <v>4734</v>
      </c>
      <c r="C191" s="21">
        <v>1578</v>
      </c>
      <c r="D191" s="22">
        <v>3</v>
      </c>
    </row>
    <row r="192" spans="1:4" x14ac:dyDescent="0.25">
      <c r="A192" s="15" t="s">
        <v>180</v>
      </c>
      <c r="B192" s="23">
        <f>SUM(B193:B202)</f>
        <v>19488</v>
      </c>
      <c r="C192" s="23">
        <f>SUM(C193:C202)</f>
        <v>6496</v>
      </c>
      <c r="D192" s="18">
        <v>3</v>
      </c>
    </row>
    <row r="193" spans="1:4" x14ac:dyDescent="0.25">
      <c r="A193" s="19" t="s">
        <v>181</v>
      </c>
      <c r="B193" s="20">
        <f t="shared" ref="B193:B202" si="22">C193*D193</f>
        <v>2103</v>
      </c>
      <c r="C193" s="21">
        <v>701</v>
      </c>
      <c r="D193" s="22">
        <v>3</v>
      </c>
    </row>
    <row r="194" spans="1:4" x14ac:dyDescent="0.25">
      <c r="A194" s="19" t="s">
        <v>182</v>
      </c>
      <c r="B194" s="20">
        <f t="shared" si="22"/>
        <v>1158</v>
      </c>
      <c r="C194" s="21">
        <v>386</v>
      </c>
      <c r="D194" s="22">
        <v>3</v>
      </c>
    </row>
    <row r="195" spans="1:4" x14ac:dyDescent="0.25">
      <c r="A195" s="19" t="s">
        <v>183</v>
      </c>
      <c r="B195" s="20">
        <f t="shared" si="22"/>
        <v>2340</v>
      </c>
      <c r="C195" s="21">
        <v>780</v>
      </c>
      <c r="D195" s="22">
        <v>3</v>
      </c>
    </row>
    <row r="196" spans="1:4" x14ac:dyDescent="0.25">
      <c r="A196" s="19" t="s">
        <v>28</v>
      </c>
      <c r="B196" s="20">
        <f t="shared" si="22"/>
        <v>1680</v>
      </c>
      <c r="C196" s="21">
        <v>560</v>
      </c>
      <c r="D196" s="22">
        <v>3</v>
      </c>
    </row>
    <row r="197" spans="1:4" x14ac:dyDescent="0.25">
      <c r="A197" s="19" t="s">
        <v>124</v>
      </c>
      <c r="B197" s="20">
        <f t="shared" si="22"/>
        <v>2034</v>
      </c>
      <c r="C197" s="21">
        <v>678</v>
      </c>
      <c r="D197" s="22">
        <v>3</v>
      </c>
    </row>
    <row r="198" spans="1:4" x14ac:dyDescent="0.25">
      <c r="A198" s="19" t="s">
        <v>184</v>
      </c>
      <c r="B198" s="20">
        <f>C198*D198</f>
        <v>1728</v>
      </c>
      <c r="C198" s="21">
        <v>576</v>
      </c>
      <c r="D198" s="22">
        <v>3</v>
      </c>
    </row>
    <row r="199" spans="1:4" x14ac:dyDescent="0.25">
      <c r="A199" s="19" t="s">
        <v>185</v>
      </c>
      <c r="B199" s="20">
        <f t="shared" si="22"/>
        <v>1413</v>
      </c>
      <c r="C199" s="21">
        <v>471</v>
      </c>
      <c r="D199" s="22">
        <v>3</v>
      </c>
    </row>
    <row r="200" spans="1:4" ht="32.25" customHeight="1" x14ac:dyDescent="0.25">
      <c r="A200" s="19" t="s">
        <v>186</v>
      </c>
      <c r="B200" s="20">
        <f t="shared" si="22"/>
        <v>3138</v>
      </c>
      <c r="C200" s="21">
        <v>1046</v>
      </c>
      <c r="D200" s="22">
        <v>3</v>
      </c>
    </row>
    <row r="201" spans="1:4" x14ac:dyDescent="0.25">
      <c r="A201" s="19" t="s">
        <v>187</v>
      </c>
      <c r="B201" s="20">
        <f t="shared" si="22"/>
        <v>2544</v>
      </c>
      <c r="C201" s="21">
        <v>848</v>
      </c>
      <c r="D201" s="22">
        <v>3</v>
      </c>
    </row>
    <row r="202" spans="1:4" x14ac:dyDescent="0.25">
      <c r="A202" s="19" t="s">
        <v>188</v>
      </c>
      <c r="B202" s="20">
        <f t="shared" si="22"/>
        <v>1350</v>
      </c>
      <c r="C202" s="21">
        <v>450</v>
      </c>
      <c r="D202" s="22">
        <v>3</v>
      </c>
    </row>
    <row r="203" spans="1:4" x14ac:dyDescent="0.25">
      <c r="A203" s="15" t="s">
        <v>189</v>
      </c>
      <c r="B203" s="23">
        <f>SUM(B204:B215)</f>
        <v>33579</v>
      </c>
      <c r="C203" s="23">
        <f>SUM(C204:C215)</f>
        <v>11193</v>
      </c>
      <c r="D203" s="18">
        <v>3</v>
      </c>
    </row>
    <row r="204" spans="1:4" ht="16.5" customHeight="1" x14ac:dyDescent="0.25">
      <c r="A204" s="19" t="s">
        <v>190</v>
      </c>
      <c r="B204" s="20">
        <f t="shared" ref="B204:B215" si="23">C204*D204</f>
        <v>1914</v>
      </c>
      <c r="C204" s="21">
        <v>638</v>
      </c>
      <c r="D204" s="22">
        <v>3</v>
      </c>
    </row>
    <row r="205" spans="1:4" x14ac:dyDescent="0.25">
      <c r="A205" s="19" t="s">
        <v>191</v>
      </c>
      <c r="B205" s="20">
        <f>C205*D205</f>
        <v>1971</v>
      </c>
      <c r="C205" s="21">
        <v>657</v>
      </c>
      <c r="D205" s="22">
        <v>3</v>
      </c>
    </row>
    <row r="206" spans="1:4" x14ac:dyDescent="0.25">
      <c r="A206" s="19" t="s">
        <v>192</v>
      </c>
      <c r="B206" s="20">
        <f t="shared" si="23"/>
        <v>1104</v>
      </c>
      <c r="C206" s="21">
        <v>368</v>
      </c>
      <c r="D206" s="22">
        <v>3</v>
      </c>
    </row>
    <row r="207" spans="1:4" x14ac:dyDescent="0.25">
      <c r="A207" s="19" t="s">
        <v>193</v>
      </c>
      <c r="B207" s="20">
        <f t="shared" si="23"/>
        <v>2502</v>
      </c>
      <c r="C207" s="21">
        <v>834</v>
      </c>
      <c r="D207" s="22">
        <v>3</v>
      </c>
    </row>
    <row r="208" spans="1:4" x14ac:dyDescent="0.25">
      <c r="A208" s="19" t="s">
        <v>194</v>
      </c>
      <c r="B208" s="20">
        <f>C208*D208</f>
        <v>2031</v>
      </c>
      <c r="C208" s="21">
        <v>677</v>
      </c>
      <c r="D208" s="22">
        <v>3</v>
      </c>
    </row>
    <row r="209" spans="1:5" x14ac:dyDescent="0.25">
      <c r="A209" s="19" t="s">
        <v>195</v>
      </c>
      <c r="B209" s="20">
        <f t="shared" si="23"/>
        <v>1623</v>
      </c>
      <c r="C209" s="21">
        <v>541</v>
      </c>
      <c r="D209" s="22">
        <v>3</v>
      </c>
    </row>
    <row r="210" spans="1:5" x14ac:dyDescent="0.25">
      <c r="A210" s="19" t="s">
        <v>43</v>
      </c>
      <c r="B210" s="20">
        <f t="shared" si="23"/>
        <v>1572</v>
      </c>
      <c r="C210" s="21">
        <v>524</v>
      </c>
      <c r="D210" s="22">
        <v>3</v>
      </c>
    </row>
    <row r="211" spans="1:5" x14ac:dyDescent="0.25">
      <c r="A211" s="19" t="s">
        <v>44</v>
      </c>
      <c r="B211" s="20">
        <f t="shared" si="23"/>
        <v>1200</v>
      </c>
      <c r="C211" s="21">
        <v>400</v>
      </c>
      <c r="D211" s="22">
        <v>3</v>
      </c>
    </row>
    <row r="212" spans="1:5" x14ac:dyDescent="0.25">
      <c r="A212" s="19" t="s">
        <v>196</v>
      </c>
      <c r="B212" s="20">
        <f t="shared" si="23"/>
        <v>14625</v>
      </c>
      <c r="C212" s="21">
        <v>4875</v>
      </c>
      <c r="D212" s="22">
        <v>3</v>
      </c>
    </row>
    <row r="213" spans="1:5" x14ac:dyDescent="0.25">
      <c r="A213" s="19" t="s">
        <v>197</v>
      </c>
      <c r="B213" s="20">
        <f t="shared" si="23"/>
        <v>2178</v>
      </c>
      <c r="C213" s="21">
        <v>726</v>
      </c>
      <c r="D213" s="22">
        <v>3</v>
      </c>
    </row>
    <row r="214" spans="1:5" x14ac:dyDescent="0.25">
      <c r="A214" s="19" t="s">
        <v>170</v>
      </c>
      <c r="B214" s="20">
        <f t="shared" si="23"/>
        <v>1035</v>
      </c>
      <c r="C214" s="21">
        <v>345</v>
      </c>
      <c r="D214" s="22">
        <v>3</v>
      </c>
    </row>
    <row r="215" spans="1:5" x14ac:dyDescent="0.25">
      <c r="A215" s="19" t="s">
        <v>198</v>
      </c>
      <c r="B215" s="20">
        <f t="shared" si="23"/>
        <v>1824</v>
      </c>
      <c r="C215" s="21">
        <v>608</v>
      </c>
      <c r="D215" s="22">
        <v>3</v>
      </c>
    </row>
    <row r="216" spans="1:5" x14ac:dyDescent="0.25">
      <c r="A216" s="15" t="s">
        <v>199</v>
      </c>
      <c r="B216" s="23">
        <f>SUM(B217:B221)</f>
        <v>32172</v>
      </c>
      <c r="C216" s="23">
        <f>SUM(C217:C221)</f>
        <v>10724</v>
      </c>
      <c r="D216" s="18">
        <v>3</v>
      </c>
    </row>
    <row r="217" spans="1:5" x14ac:dyDescent="0.25">
      <c r="A217" s="19" t="s">
        <v>200</v>
      </c>
      <c r="B217" s="20">
        <f t="shared" ref="B217:B221" si="24">C217*D217</f>
        <v>5106</v>
      </c>
      <c r="C217" s="21">
        <v>1702</v>
      </c>
      <c r="D217" s="22">
        <v>3</v>
      </c>
    </row>
    <row r="218" spans="1:5" x14ac:dyDescent="0.25">
      <c r="A218" s="19" t="s">
        <v>201</v>
      </c>
      <c r="B218" s="20">
        <f t="shared" si="24"/>
        <v>6360</v>
      </c>
      <c r="C218" s="21">
        <v>2120</v>
      </c>
      <c r="D218" s="22">
        <v>3</v>
      </c>
    </row>
    <row r="219" spans="1:5" x14ac:dyDescent="0.25">
      <c r="A219" s="19" t="s">
        <v>88</v>
      </c>
      <c r="B219" s="20">
        <f t="shared" si="24"/>
        <v>7965</v>
      </c>
      <c r="C219" s="21">
        <v>2655</v>
      </c>
      <c r="D219" s="22">
        <v>3</v>
      </c>
    </row>
    <row r="220" spans="1:5" x14ac:dyDescent="0.25">
      <c r="A220" s="19" t="s">
        <v>202</v>
      </c>
      <c r="B220" s="20">
        <f t="shared" si="24"/>
        <v>6957</v>
      </c>
      <c r="C220" s="21">
        <v>2319</v>
      </c>
      <c r="D220" s="22">
        <v>3</v>
      </c>
    </row>
    <row r="221" spans="1:5" x14ac:dyDescent="0.25">
      <c r="A221" s="19" t="s">
        <v>203</v>
      </c>
      <c r="B221" s="20">
        <f t="shared" si="24"/>
        <v>5784</v>
      </c>
      <c r="C221" s="21">
        <v>1928</v>
      </c>
      <c r="D221" s="22">
        <v>3</v>
      </c>
    </row>
    <row r="222" spans="1:5" x14ac:dyDescent="0.25">
      <c r="A222" s="15" t="s">
        <v>204</v>
      </c>
      <c r="B222" s="23">
        <f>SUM(B223:B230)</f>
        <v>43938</v>
      </c>
      <c r="C222" s="23">
        <f>SUM(C223:C230)</f>
        <v>14646</v>
      </c>
      <c r="D222" s="18">
        <v>3</v>
      </c>
    </row>
    <row r="223" spans="1:5" x14ac:dyDescent="0.25">
      <c r="A223" s="19" t="s">
        <v>205</v>
      </c>
      <c r="B223" s="20"/>
      <c r="C223" s="21"/>
      <c r="D223" s="22">
        <v>3</v>
      </c>
      <c r="E223" s="24"/>
    </row>
    <row r="224" spans="1:5" x14ac:dyDescent="0.25">
      <c r="A224" s="19" t="s">
        <v>206</v>
      </c>
      <c r="B224" s="20">
        <f t="shared" ref="B224:B230" si="25">C224*D224</f>
        <v>2832</v>
      </c>
      <c r="C224" s="21">
        <v>944</v>
      </c>
      <c r="D224" s="22">
        <v>3</v>
      </c>
    </row>
    <row r="225" spans="1:4" x14ac:dyDescent="0.25">
      <c r="A225" s="19" t="s">
        <v>207</v>
      </c>
      <c r="B225" s="20">
        <f t="shared" si="25"/>
        <v>3246</v>
      </c>
      <c r="C225" s="21">
        <v>1082</v>
      </c>
      <c r="D225" s="22">
        <v>3</v>
      </c>
    </row>
    <row r="226" spans="1:4" x14ac:dyDescent="0.25">
      <c r="A226" s="19" t="s">
        <v>208</v>
      </c>
      <c r="B226" s="20">
        <f t="shared" si="25"/>
        <v>7593</v>
      </c>
      <c r="C226" s="21">
        <v>2531</v>
      </c>
      <c r="D226" s="22">
        <v>3</v>
      </c>
    </row>
    <row r="227" spans="1:4" x14ac:dyDescent="0.25">
      <c r="A227" s="19" t="s">
        <v>209</v>
      </c>
      <c r="B227" s="20">
        <f>C227*D227</f>
        <v>2547</v>
      </c>
      <c r="C227" s="21">
        <v>849</v>
      </c>
      <c r="D227" s="22">
        <v>3</v>
      </c>
    </row>
    <row r="228" spans="1:4" x14ac:dyDescent="0.25">
      <c r="A228" s="19" t="s">
        <v>210</v>
      </c>
      <c r="B228" s="20">
        <f t="shared" si="25"/>
        <v>6723</v>
      </c>
      <c r="C228" s="21">
        <v>2241</v>
      </c>
      <c r="D228" s="22">
        <v>3</v>
      </c>
    </row>
    <row r="229" spans="1:4" x14ac:dyDescent="0.25">
      <c r="A229" s="19" t="s">
        <v>80</v>
      </c>
      <c r="B229" s="20"/>
      <c r="C229" s="21"/>
      <c r="D229" s="22">
        <v>3</v>
      </c>
    </row>
    <row r="230" spans="1:4" x14ac:dyDescent="0.25">
      <c r="A230" s="19" t="s">
        <v>211</v>
      </c>
      <c r="B230" s="20">
        <f t="shared" si="25"/>
        <v>20997</v>
      </c>
      <c r="C230" s="21">
        <v>6999</v>
      </c>
      <c r="D230" s="22">
        <v>3</v>
      </c>
    </row>
    <row r="231" spans="1:4" x14ac:dyDescent="0.25">
      <c r="A231" s="15" t="s">
        <v>212</v>
      </c>
      <c r="B231" s="23">
        <f>SUM(B232:B239)</f>
        <v>43311</v>
      </c>
      <c r="C231" s="23">
        <f>SUM(C232:C239)</f>
        <v>14437</v>
      </c>
      <c r="D231" s="18">
        <v>3</v>
      </c>
    </row>
    <row r="232" spans="1:4" x14ac:dyDescent="0.25">
      <c r="A232" s="19" t="s">
        <v>213</v>
      </c>
      <c r="B232" s="20">
        <f t="shared" ref="B232:B239" si="26">C232*D232</f>
        <v>5976</v>
      </c>
      <c r="C232" s="21">
        <v>1992</v>
      </c>
      <c r="D232" s="22">
        <v>3</v>
      </c>
    </row>
    <row r="233" spans="1:4" x14ac:dyDescent="0.25">
      <c r="A233" s="19" t="s">
        <v>182</v>
      </c>
      <c r="B233" s="20">
        <f t="shared" si="26"/>
        <v>11898</v>
      </c>
      <c r="C233" s="21">
        <v>3966</v>
      </c>
      <c r="D233" s="22">
        <v>3</v>
      </c>
    </row>
    <row r="234" spans="1:4" x14ac:dyDescent="0.25">
      <c r="A234" s="19" t="s">
        <v>214</v>
      </c>
      <c r="B234" s="20">
        <f t="shared" si="26"/>
        <v>3306</v>
      </c>
      <c r="C234" s="21">
        <v>1102</v>
      </c>
      <c r="D234" s="22">
        <v>3</v>
      </c>
    </row>
    <row r="235" spans="1:4" x14ac:dyDescent="0.25">
      <c r="A235" s="19" t="s">
        <v>215</v>
      </c>
      <c r="B235" s="20">
        <f t="shared" si="26"/>
        <v>4323</v>
      </c>
      <c r="C235" s="21">
        <v>1441</v>
      </c>
      <c r="D235" s="22">
        <v>3</v>
      </c>
    </row>
    <row r="236" spans="1:4" x14ac:dyDescent="0.25">
      <c r="A236" s="19" t="s">
        <v>216</v>
      </c>
      <c r="B236" s="20">
        <f t="shared" si="26"/>
        <v>2919</v>
      </c>
      <c r="C236" s="21">
        <v>973</v>
      </c>
      <c r="D236" s="22">
        <v>3</v>
      </c>
    </row>
    <row r="237" spans="1:4" x14ac:dyDescent="0.25">
      <c r="A237" s="19" t="s">
        <v>217</v>
      </c>
      <c r="B237" s="20">
        <f t="shared" si="26"/>
        <v>6309</v>
      </c>
      <c r="C237" s="21">
        <v>2103</v>
      </c>
      <c r="D237" s="22">
        <v>3</v>
      </c>
    </row>
    <row r="238" spans="1:4" x14ac:dyDescent="0.25">
      <c r="A238" s="19" t="s">
        <v>218</v>
      </c>
      <c r="B238" s="20">
        <f t="shared" si="26"/>
        <v>4719</v>
      </c>
      <c r="C238" s="21">
        <v>1573</v>
      </c>
      <c r="D238" s="22">
        <v>3</v>
      </c>
    </row>
    <row r="239" spans="1:4" x14ac:dyDescent="0.25">
      <c r="A239" s="19" t="s">
        <v>219</v>
      </c>
      <c r="B239" s="20">
        <f t="shared" si="26"/>
        <v>3861</v>
      </c>
      <c r="C239" s="21">
        <v>1287</v>
      </c>
      <c r="D239" s="22">
        <v>3</v>
      </c>
    </row>
    <row r="240" spans="1:4" x14ac:dyDescent="0.25">
      <c r="A240" s="15" t="s">
        <v>220</v>
      </c>
      <c r="B240" s="23">
        <f>SUM(B241:B247)</f>
        <v>33315</v>
      </c>
      <c r="C240" s="23">
        <f>SUM(C241:C247)</f>
        <v>11105</v>
      </c>
      <c r="D240" s="18">
        <v>3</v>
      </c>
    </row>
    <row r="241" spans="1:4" x14ac:dyDescent="0.25">
      <c r="A241" s="19" t="s">
        <v>221</v>
      </c>
      <c r="B241" s="20">
        <f t="shared" ref="B241:B247" si="27">C241*D241</f>
        <v>4377</v>
      </c>
      <c r="C241" s="21">
        <v>1459</v>
      </c>
      <c r="D241" s="22">
        <v>3</v>
      </c>
    </row>
    <row r="242" spans="1:4" x14ac:dyDescent="0.25">
      <c r="A242" s="19" t="s">
        <v>222</v>
      </c>
      <c r="B242" s="20">
        <f t="shared" si="27"/>
        <v>4164</v>
      </c>
      <c r="C242" s="21">
        <v>1388</v>
      </c>
      <c r="D242" s="22">
        <v>3</v>
      </c>
    </row>
    <row r="243" spans="1:4" x14ac:dyDescent="0.25">
      <c r="A243" s="19" t="s">
        <v>223</v>
      </c>
      <c r="B243" s="20">
        <f t="shared" si="27"/>
        <v>4440</v>
      </c>
      <c r="C243" s="21">
        <v>1480</v>
      </c>
      <c r="D243" s="22">
        <v>3</v>
      </c>
    </row>
    <row r="244" spans="1:4" x14ac:dyDescent="0.25">
      <c r="A244" s="19" t="s">
        <v>44</v>
      </c>
      <c r="B244" s="20">
        <f t="shared" si="27"/>
        <v>4974</v>
      </c>
      <c r="C244" s="21">
        <v>1658</v>
      </c>
      <c r="D244" s="22">
        <v>3</v>
      </c>
    </row>
    <row r="245" spans="1:4" x14ac:dyDescent="0.25">
      <c r="A245" s="19" t="s">
        <v>167</v>
      </c>
      <c r="B245" s="20">
        <f t="shared" si="27"/>
        <v>5709</v>
      </c>
      <c r="C245" s="21">
        <v>1903</v>
      </c>
      <c r="D245" s="22">
        <v>3</v>
      </c>
    </row>
    <row r="246" spans="1:4" x14ac:dyDescent="0.25">
      <c r="A246" s="19" t="s">
        <v>224</v>
      </c>
      <c r="B246" s="20">
        <f t="shared" si="27"/>
        <v>4467</v>
      </c>
      <c r="C246" s="21">
        <v>1489</v>
      </c>
      <c r="D246" s="22">
        <v>3</v>
      </c>
    </row>
    <row r="247" spans="1:4" x14ac:dyDescent="0.25">
      <c r="A247" s="19" t="s">
        <v>225</v>
      </c>
      <c r="B247" s="20">
        <f t="shared" si="27"/>
        <v>5184</v>
      </c>
      <c r="C247" s="21">
        <v>1728</v>
      </c>
      <c r="D247" s="22">
        <v>3</v>
      </c>
    </row>
    <row r="248" spans="1:4" x14ac:dyDescent="0.25">
      <c r="A248" s="15" t="s">
        <v>226</v>
      </c>
      <c r="B248" s="23">
        <f>SUM(B249:B253)</f>
        <v>17301</v>
      </c>
      <c r="C248" s="23">
        <f>SUM(C249:C253)</f>
        <v>5767</v>
      </c>
      <c r="D248" s="18">
        <v>3</v>
      </c>
    </row>
    <row r="249" spans="1:4" x14ac:dyDescent="0.25">
      <c r="A249" s="19" t="s">
        <v>227</v>
      </c>
      <c r="B249" s="20"/>
      <c r="C249" s="21"/>
      <c r="D249" s="22">
        <v>3</v>
      </c>
    </row>
    <row r="250" spans="1:4" x14ac:dyDescent="0.25">
      <c r="A250" s="19" t="s">
        <v>228</v>
      </c>
      <c r="B250" s="20">
        <f t="shared" ref="B250:B253" si="28">C250*D250</f>
        <v>3606</v>
      </c>
      <c r="C250" s="21">
        <v>1202</v>
      </c>
      <c r="D250" s="22">
        <v>3</v>
      </c>
    </row>
    <row r="251" spans="1:4" x14ac:dyDescent="0.25">
      <c r="A251" s="19" t="s">
        <v>229</v>
      </c>
      <c r="B251" s="20">
        <f t="shared" si="28"/>
        <v>5703</v>
      </c>
      <c r="C251" s="21">
        <v>1901</v>
      </c>
      <c r="D251" s="22">
        <v>3</v>
      </c>
    </row>
    <row r="252" spans="1:4" x14ac:dyDescent="0.25">
      <c r="A252" s="19" t="s">
        <v>230</v>
      </c>
      <c r="B252" s="20">
        <f t="shared" si="28"/>
        <v>2904</v>
      </c>
      <c r="C252" s="21">
        <v>968</v>
      </c>
      <c r="D252" s="22">
        <v>3</v>
      </c>
    </row>
    <row r="253" spans="1:4" ht="15.75" customHeight="1" x14ac:dyDescent="0.25">
      <c r="A253" s="19" t="s">
        <v>231</v>
      </c>
      <c r="B253" s="20">
        <f t="shared" si="28"/>
        <v>5088</v>
      </c>
      <c r="C253" s="21">
        <v>1696</v>
      </c>
      <c r="D253" s="22">
        <v>3</v>
      </c>
    </row>
    <row r="254" spans="1:4" x14ac:dyDescent="0.25">
      <c r="A254" s="15" t="s">
        <v>232</v>
      </c>
      <c r="B254" s="23">
        <f>SUM(B255:B260)</f>
        <v>39591</v>
      </c>
      <c r="C254" s="23">
        <f>SUM(C255:C260)</f>
        <v>13197</v>
      </c>
      <c r="D254" s="18">
        <v>3</v>
      </c>
    </row>
    <row r="255" spans="1:4" x14ac:dyDescent="0.25">
      <c r="A255" s="19" t="s">
        <v>233</v>
      </c>
      <c r="B255" s="20">
        <f t="shared" ref="B255:B260" si="29">C255*D255</f>
        <v>6900</v>
      </c>
      <c r="C255" s="21">
        <v>2300</v>
      </c>
      <c r="D255" s="22">
        <v>3</v>
      </c>
    </row>
    <row r="256" spans="1:4" x14ac:dyDescent="0.25">
      <c r="A256" s="19" t="s">
        <v>234</v>
      </c>
      <c r="B256" s="20">
        <f t="shared" si="29"/>
        <v>5508</v>
      </c>
      <c r="C256" s="21">
        <v>1836</v>
      </c>
      <c r="D256" s="22">
        <v>3</v>
      </c>
    </row>
    <row r="257" spans="1:4" x14ac:dyDescent="0.25">
      <c r="A257" s="19" t="s">
        <v>43</v>
      </c>
      <c r="B257" s="20">
        <f t="shared" si="29"/>
        <v>5928</v>
      </c>
      <c r="C257" s="21">
        <v>1976</v>
      </c>
      <c r="D257" s="22">
        <v>3</v>
      </c>
    </row>
    <row r="258" spans="1:4" x14ac:dyDescent="0.25">
      <c r="A258" s="19" t="s">
        <v>235</v>
      </c>
      <c r="B258" s="20">
        <f t="shared" si="29"/>
        <v>7389</v>
      </c>
      <c r="C258" s="21">
        <v>2463</v>
      </c>
      <c r="D258" s="22">
        <v>3</v>
      </c>
    </row>
    <row r="259" spans="1:4" x14ac:dyDescent="0.25">
      <c r="A259" s="19" t="s">
        <v>236</v>
      </c>
      <c r="B259" s="20">
        <f t="shared" si="29"/>
        <v>6957</v>
      </c>
      <c r="C259" s="21">
        <v>2319</v>
      </c>
      <c r="D259" s="22">
        <v>3</v>
      </c>
    </row>
    <row r="260" spans="1:4" ht="16.5" customHeight="1" x14ac:dyDescent="0.25">
      <c r="A260" s="19" t="s">
        <v>237</v>
      </c>
      <c r="B260" s="20">
        <f t="shared" si="29"/>
        <v>6909</v>
      </c>
      <c r="C260" s="21">
        <v>2303</v>
      </c>
      <c r="D260" s="22">
        <v>3</v>
      </c>
    </row>
    <row r="261" spans="1:4" x14ac:dyDescent="0.25">
      <c r="A261" s="15" t="s">
        <v>238</v>
      </c>
      <c r="B261" s="23">
        <f>SUM(B262:B268)</f>
        <v>27810</v>
      </c>
      <c r="C261" s="23">
        <f>SUM(C262:C268)</f>
        <v>9270</v>
      </c>
      <c r="D261" s="18">
        <v>3</v>
      </c>
    </row>
    <row r="262" spans="1:4" x14ac:dyDescent="0.25">
      <c r="A262" s="19" t="s">
        <v>239</v>
      </c>
      <c r="B262" s="20">
        <f t="shared" ref="B262:B268" si="30">C262*D262</f>
        <v>2226</v>
      </c>
      <c r="C262" s="21">
        <v>742</v>
      </c>
      <c r="D262" s="22">
        <v>3</v>
      </c>
    </row>
    <row r="263" spans="1:4" x14ac:dyDescent="0.25">
      <c r="A263" s="19" t="s">
        <v>240</v>
      </c>
      <c r="B263" s="20">
        <f t="shared" si="30"/>
        <v>2829</v>
      </c>
      <c r="C263" s="21">
        <v>943</v>
      </c>
      <c r="D263" s="22">
        <v>3</v>
      </c>
    </row>
    <row r="264" spans="1:4" x14ac:dyDescent="0.25">
      <c r="A264" s="19" t="s">
        <v>241</v>
      </c>
      <c r="B264" s="20">
        <f t="shared" si="30"/>
        <v>5790</v>
      </c>
      <c r="C264" s="21">
        <v>1930</v>
      </c>
      <c r="D264" s="22">
        <v>3</v>
      </c>
    </row>
    <row r="265" spans="1:4" x14ac:dyDescent="0.25">
      <c r="A265" s="19" t="s">
        <v>13</v>
      </c>
      <c r="B265" s="20">
        <f t="shared" si="30"/>
        <v>3039</v>
      </c>
      <c r="C265" s="21">
        <v>1013</v>
      </c>
      <c r="D265" s="22">
        <v>3</v>
      </c>
    </row>
    <row r="266" spans="1:4" x14ac:dyDescent="0.25">
      <c r="A266" s="19" t="s">
        <v>242</v>
      </c>
      <c r="B266" s="20">
        <f t="shared" si="30"/>
        <v>4188</v>
      </c>
      <c r="C266" s="21">
        <v>1396</v>
      </c>
      <c r="D266" s="22">
        <v>3</v>
      </c>
    </row>
    <row r="267" spans="1:4" x14ac:dyDescent="0.25">
      <c r="A267" s="19" t="s">
        <v>243</v>
      </c>
      <c r="B267" s="20">
        <f t="shared" si="30"/>
        <v>6747</v>
      </c>
      <c r="C267" s="21">
        <v>2249</v>
      </c>
      <c r="D267" s="22">
        <v>3</v>
      </c>
    </row>
    <row r="268" spans="1:4" x14ac:dyDescent="0.25">
      <c r="A268" s="19" t="s">
        <v>244</v>
      </c>
      <c r="B268" s="20">
        <f t="shared" si="30"/>
        <v>2991</v>
      </c>
      <c r="C268" s="21">
        <v>997</v>
      </c>
      <c r="D268" s="22">
        <v>3</v>
      </c>
    </row>
    <row r="269" spans="1:4" x14ac:dyDescent="0.25">
      <c r="A269" s="15" t="s">
        <v>245</v>
      </c>
      <c r="B269" s="23">
        <f>B270+B271+B272+B273</f>
        <v>14658</v>
      </c>
      <c r="C269" s="23">
        <f>C270+C271+C272+C273</f>
        <v>4886</v>
      </c>
      <c r="D269" s="18">
        <v>3</v>
      </c>
    </row>
    <row r="270" spans="1:4" x14ac:dyDescent="0.25">
      <c r="A270" s="19" t="s">
        <v>246</v>
      </c>
      <c r="B270" s="20">
        <f t="shared" ref="B270:B273" si="31">C270*D270</f>
        <v>5805</v>
      </c>
      <c r="C270" s="21">
        <v>1935</v>
      </c>
      <c r="D270" s="22">
        <v>3</v>
      </c>
    </row>
    <row r="271" spans="1:4" x14ac:dyDescent="0.25">
      <c r="A271" s="19" t="s">
        <v>247</v>
      </c>
      <c r="B271" s="20">
        <f t="shared" si="31"/>
        <v>2790</v>
      </c>
      <c r="C271" s="21">
        <v>930</v>
      </c>
      <c r="D271" s="22">
        <v>3</v>
      </c>
    </row>
    <row r="272" spans="1:4" x14ac:dyDescent="0.25">
      <c r="A272" s="19" t="s">
        <v>248</v>
      </c>
      <c r="B272" s="20">
        <f t="shared" si="31"/>
        <v>2796</v>
      </c>
      <c r="C272" s="21">
        <v>932</v>
      </c>
      <c r="D272" s="22">
        <v>3</v>
      </c>
    </row>
    <row r="273" spans="1:4" x14ac:dyDescent="0.25">
      <c r="A273" s="19" t="s">
        <v>249</v>
      </c>
      <c r="B273" s="20">
        <f t="shared" si="31"/>
        <v>3267</v>
      </c>
      <c r="C273" s="21">
        <v>1089</v>
      </c>
      <c r="D273" s="22">
        <v>3</v>
      </c>
    </row>
    <row r="274" spans="1:4" x14ac:dyDescent="0.25">
      <c r="A274" s="15" t="s">
        <v>250</v>
      </c>
      <c r="B274" s="23">
        <f>SUM(B275:B280)</f>
        <v>62325</v>
      </c>
      <c r="C274" s="23">
        <f>SUM(C275:C280)</f>
        <v>20775</v>
      </c>
      <c r="D274" s="18">
        <v>3</v>
      </c>
    </row>
    <row r="275" spans="1:4" x14ac:dyDescent="0.25">
      <c r="A275" s="19" t="s">
        <v>251</v>
      </c>
      <c r="B275" s="20">
        <f t="shared" ref="B275:B280" si="32">C275*D275</f>
        <v>14859</v>
      </c>
      <c r="C275" s="21">
        <v>4953</v>
      </c>
      <c r="D275" s="22">
        <v>3</v>
      </c>
    </row>
    <row r="276" spans="1:4" x14ac:dyDescent="0.25">
      <c r="A276" s="19" t="s">
        <v>252</v>
      </c>
      <c r="B276" s="20">
        <f t="shared" si="32"/>
        <v>9126</v>
      </c>
      <c r="C276" s="21">
        <v>3042</v>
      </c>
      <c r="D276" s="22">
        <v>3</v>
      </c>
    </row>
    <row r="277" spans="1:4" x14ac:dyDescent="0.25">
      <c r="A277" s="19" t="s">
        <v>43</v>
      </c>
      <c r="B277" s="20">
        <f t="shared" si="32"/>
        <v>10467</v>
      </c>
      <c r="C277" s="21">
        <v>3489</v>
      </c>
      <c r="D277" s="22">
        <v>3</v>
      </c>
    </row>
    <row r="278" spans="1:4" x14ac:dyDescent="0.25">
      <c r="A278" s="19" t="s">
        <v>253</v>
      </c>
      <c r="B278" s="20">
        <f t="shared" si="32"/>
        <v>4839</v>
      </c>
      <c r="C278" s="21">
        <v>1613</v>
      </c>
      <c r="D278" s="22">
        <v>3</v>
      </c>
    </row>
    <row r="279" spans="1:4" x14ac:dyDescent="0.25">
      <c r="A279" s="19" t="s">
        <v>254</v>
      </c>
      <c r="B279" s="20">
        <f t="shared" si="32"/>
        <v>15690</v>
      </c>
      <c r="C279" s="21">
        <v>5230</v>
      </c>
      <c r="D279" s="22">
        <v>3</v>
      </c>
    </row>
    <row r="280" spans="1:4" x14ac:dyDescent="0.25">
      <c r="A280" s="19" t="s">
        <v>255</v>
      </c>
      <c r="B280" s="20">
        <f t="shared" si="32"/>
        <v>7344</v>
      </c>
      <c r="C280" s="21">
        <v>2448</v>
      </c>
      <c r="D280" s="22">
        <v>3</v>
      </c>
    </row>
    <row r="281" spans="1:4" x14ac:dyDescent="0.25">
      <c r="A281" s="15" t="s">
        <v>256</v>
      </c>
      <c r="B281" s="23">
        <f>B282+B283+B284</f>
        <v>13197</v>
      </c>
      <c r="C281" s="23">
        <f>C282+C283+C284</f>
        <v>4399</v>
      </c>
      <c r="D281" s="18">
        <v>3</v>
      </c>
    </row>
    <row r="282" spans="1:4" x14ac:dyDescent="0.25">
      <c r="A282" s="19" t="s">
        <v>257</v>
      </c>
      <c r="B282" s="20">
        <f t="shared" ref="B282:B284" si="33">C282*D282</f>
        <v>1845</v>
      </c>
      <c r="C282" s="21">
        <v>615</v>
      </c>
      <c r="D282" s="22">
        <v>3</v>
      </c>
    </row>
    <row r="283" spans="1:4" x14ac:dyDescent="0.25">
      <c r="A283" s="19" t="s">
        <v>258</v>
      </c>
      <c r="B283" s="20">
        <f t="shared" si="33"/>
        <v>7053</v>
      </c>
      <c r="C283" s="21">
        <v>2351</v>
      </c>
      <c r="D283" s="22">
        <v>3</v>
      </c>
    </row>
    <row r="284" spans="1:4" x14ac:dyDescent="0.25">
      <c r="A284" s="19" t="s">
        <v>259</v>
      </c>
      <c r="B284" s="20">
        <f t="shared" si="33"/>
        <v>4299</v>
      </c>
      <c r="C284" s="21">
        <v>1433</v>
      </c>
      <c r="D284" s="22">
        <v>3</v>
      </c>
    </row>
    <row r="285" spans="1:4" x14ac:dyDescent="0.25">
      <c r="A285" s="15" t="s">
        <v>260</v>
      </c>
      <c r="B285" s="23">
        <f>SUM(B286:B292)</f>
        <v>32268</v>
      </c>
      <c r="C285" s="23">
        <f>SUM(C286:C292)</f>
        <v>10756</v>
      </c>
      <c r="D285" s="18">
        <v>3</v>
      </c>
    </row>
    <row r="286" spans="1:4" x14ac:dyDescent="0.25">
      <c r="A286" s="19" t="s">
        <v>261</v>
      </c>
      <c r="B286" s="20">
        <f t="shared" ref="B286:B292" si="34">C286*D286</f>
        <v>4014</v>
      </c>
      <c r="C286" s="21">
        <v>1338</v>
      </c>
      <c r="D286" s="22">
        <v>3</v>
      </c>
    </row>
    <row r="287" spans="1:4" x14ac:dyDescent="0.25">
      <c r="A287" s="19" t="s">
        <v>262</v>
      </c>
      <c r="B287" s="20">
        <f t="shared" si="34"/>
        <v>3741</v>
      </c>
      <c r="C287" s="21">
        <v>1247</v>
      </c>
      <c r="D287" s="22">
        <v>3</v>
      </c>
    </row>
    <row r="288" spans="1:4" x14ac:dyDescent="0.25">
      <c r="A288" s="19" t="s">
        <v>263</v>
      </c>
      <c r="B288" s="20">
        <f t="shared" si="34"/>
        <v>4473</v>
      </c>
      <c r="C288" s="21">
        <v>1491</v>
      </c>
      <c r="D288" s="22">
        <v>3</v>
      </c>
    </row>
    <row r="289" spans="1:4" x14ac:dyDescent="0.25">
      <c r="A289" s="19" t="s">
        <v>264</v>
      </c>
      <c r="B289" s="20">
        <f t="shared" si="34"/>
        <v>8586</v>
      </c>
      <c r="C289" s="21">
        <v>2862</v>
      </c>
      <c r="D289" s="22">
        <v>3</v>
      </c>
    </row>
    <row r="290" spans="1:4" x14ac:dyDescent="0.25">
      <c r="A290" s="19" t="s">
        <v>44</v>
      </c>
      <c r="B290" s="20">
        <f t="shared" si="34"/>
        <v>1710</v>
      </c>
      <c r="C290" s="21">
        <v>570</v>
      </c>
      <c r="D290" s="22">
        <v>3</v>
      </c>
    </row>
    <row r="291" spans="1:4" x14ac:dyDescent="0.25">
      <c r="A291" s="19" t="s">
        <v>17</v>
      </c>
      <c r="B291" s="20">
        <f t="shared" si="34"/>
        <v>6726</v>
      </c>
      <c r="C291" s="21">
        <v>2242</v>
      </c>
      <c r="D291" s="22">
        <v>3</v>
      </c>
    </row>
    <row r="292" spans="1:4" x14ac:dyDescent="0.25">
      <c r="A292" s="19" t="s">
        <v>265</v>
      </c>
      <c r="B292" s="20">
        <f t="shared" si="34"/>
        <v>3018</v>
      </c>
      <c r="C292" s="21">
        <v>1006</v>
      </c>
      <c r="D292" s="22">
        <v>3</v>
      </c>
    </row>
    <row r="293" spans="1:4" x14ac:dyDescent="0.25">
      <c r="A293" s="15" t="s">
        <v>266</v>
      </c>
      <c r="B293" s="23">
        <f>SUM(B294:B299)</f>
        <v>25698</v>
      </c>
      <c r="C293" s="23">
        <f>SUM(C294:C299)</f>
        <v>8566</v>
      </c>
      <c r="D293" s="18">
        <v>3</v>
      </c>
    </row>
    <row r="294" spans="1:4" x14ac:dyDescent="0.25">
      <c r="A294" s="19" t="s">
        <v>26</v>
      </c>
      <c r="B294" s="20">
        <f t="shared" ref="B294:B299" si="35">C294*D294</f>
        <v>7974</v>
      </c>
      <c r="C294" s="21">
        <v>2658</v>
      </c>
      <c r="D294" s="22">
        <v>3</v>
      </c>
    </row>
    <row r="295" spans="1:4" x14ac:dyDescent="0.25">
      <c r="A295" s="19" t="s">
        <v>267</v>
      </c>
      <c r="B295" s="20">
        <f t="shared" si="35"/>
        <v>2220</v>
      </c>
      <c r="C295" s="21">
        <v>740</v>
      </c>
      <c r="D295" s="22">
        <v>3</v>
      </c>
    </row>
    <row r="296" spans="1:4" x14ac:dyDescent="0.25">
      <c r="A296" s="19" t="s">
        <v>268</v>
      </c>
      <c r="B296" s="20">
        <f t="shared" si="35"/>
        <v>6072</v>
      </c>
      <c r="C296" s="21">
        <v>2024</v>
      </c>
      <c r="D296" s="22">
        <v>3</v>
      </c>
    </row>
    <row r="297" spans="1:4" x14ac:dyDescent="0.25">
      <c r="A297" s="19" t="s">
        <v>72</v>
      </c>
      <c r="B297" s="20">
        <f t="shared" si="35"/>
        <v>3258</v>
      </c>
      <c r="C297" s="21">
        <v>1086</v>
      </c>
      <c r="D297" s="22">
        <v>3</v>
      </c>
    </row>
    <row r="298" spans="1:4" x14ac:dyDescent="0.25">
      <c r="A298" s="19" t="s">
        <v>269</v>
      </c>
      <c r="B298" s="20">
        <f t="shared" si="35"/>
        <v>1995</v>
      </c>
      <c r="C298" s="21">
        <v>665</v>
      </c>
      <c r="D298" s="22">
        <v>3</v>
      </c>
    </row>
    <row r="299" spans="1:4" ht="18.75" customHeight="1" x14ac:dyDescent="0.25">
      <c r="A299" s="19" t="s">
        <v>270</v>
      </c>
      <c r="B299" s="20">
        <f t="shared" si="35"/>
        <v>4179</v>
      </c>
      <c r="C299" s="21">
        <v>1393</v>
      </c>
      <c r="D299" s="22">
        <v>3</v>
      </c>
    </row>
    <row r="300" spans="1:4" x14ac:dyDescent="0.25">
      <c r="A300" s="15" t="s">
        <v>271</v>
      </c>
      <c r="B300" s="23">
        <f>SUM(B301:B304)</f>
        <v>134814</v>
      </c>
      <c r="C300" s="23">
        <f>SUM(C301:C304)</f>
        <v>44938</v>
      </c>
      <c r="D300" s="18">
        <v>3</v>
      </c>
    </row>
    <row r="301" spans="1:4" x14ac:dyDescent="0.25">
      <c r="A301" s="19" t="s">
        <v>272</v>
      </c>
      <c r="B301" s="20">
        <f t="shared" ref="B301:B304" si="36">C301*D301</f>
        <v>26922</v>
      </c>
      <c r="C301" s="21">
        <v>8974</v>
      </c>
      <c r="D301" s="22">
        <v>3</v>
      </c>
    </row>
    <row r="302" spans="1:4" x14ac:dyDescent="0.25">
      <c r="A302" s="19" t="s">
        <v>273</v>
      </c>
      <c r="B302" s="20">
        <f t="shared" si="36"/>
        <v>37656</v>
      </c>
      <c r="C302" s="21">
        <v>12552</v>
      </c>
      <c r="D302" s="22">
        <v>3</v>
      </c>
    </row>
    <row r="303" spans="1:4" x14ac:dyDescent="0.25">
      <c r="A303" s="19" t="s">
        <v>274</v>
      </c>
      <c r="B303" s="20">
        <f>C303*D303</f>
        <v>47910</v>
      </c>
      <c r="C303" s="21">
        <v>15970</v>
      </c>
      <c r="D303" s="22">
        <v>3</v>
      </c>
    </row>
    <row r="304" spans="1:4" ht="16.5" customHeight="1" x14ac:dyDescent="0.25">
      <c r="A304" s="19" t="s">
        <v>49</v>
      </c>
      <c r="B304" s="20">
        <f t="shared" si="36"/>
        <v>22326</v>
      </c>
      <c r="C304" s="21">
        <v>7442</v>
      </c>
      <c r="D304" s="22">
        <v>3</v>
      </c>
    </row>
    <row r="305" spans="1:4" ht="18" customHeight="1" x14ac:dyDescent="0.25">
      <c r="A305" s="25" t="s">
        <v>275</v>
      </c>
      <c r="B305" s="26">
        <f>B12+B15+B22+B29+B38+B41+B56+B61+B75+B79+B89+B96+B107+B116+B126+B137+B147+B159+B161+B171+B178+B181+B192+B203+B216+B222+B231+B240+B248+B254+B261+B269+B274+B281+B285+B293+B300</f>
        <v>1406205</v>
      </c>
      <c r="C305" s="27">
        <f>C12+C15+C22+C29+C38+C41+C56+C61+C75+C79+C89+C96+C107+C116+C126+C137+C147+C159+C161+C171+C178+C181+C192+C203+C216+C222+C231+C240+C248+C254+C261+C269+C274+C281+C285+C293+C300</f>
        <v>468735</v>
      </c>
      <c r="D305" s="26">
        <v>3</v>
      </c>
    </row>
    <row r="306" spans="1:4" ht="58.5" customHeight="1" x14ac:dyDescent="0.25"/>
  </sheetData>
  <mergeCells count="7">
    <mergeCell ref="B4:D4"/>
    <mergeCell ref="A5:D5"/>
    <mergeCell ref="A6:D7"/>
    <mergeCell ref="A9:A11"/>
    <mergeCell ref="B9:D9"/>
    <mergeCell ref="B10:B11"/>
    <mergeCell ref="C10:D10"/>
  </mergeCells>
  <printOptions horizontalCentered="1"/>
  <pageMargins left="0.70866141732283472" right="0.70866141732283472" top="0.35433070866141736" bottom="0.74803149606299213" header="0.11811023622047245" footer="0.31496062992125984"/>
  <pageSetup paperSize="9" fitToHeight="0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2023-10-11T07:35:50Z</cp:lastPrinted>
  <dcterms:created xsi:type="dcterms:W3CDTF">2005-04-30T09:31:00Z</dcterms:created>
  <dcterms:modified xsi:type="dcterms:W3CDTF">2023-10-11T07:35:55Z</dcterms:modified>
</cp:coreProperties>
</file>